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Razpisi-JN\razpisi20\VzdUprInfr20\"/>
    </mc:Choice>
  </mc:AlternateContent>
  <bookViews>
    <workbookView xWindow="0" yWindow="0" windowWidth="25200" windowHeight="11700" tabRatio="957"/>
  </bookViews>
  <sheets>
    <sheet name="MO VZDRZEVANJE- sklop A,B,C,D,E" sheetId="46" r:id="rId1"/>
    <sheet name="List1" sheetId="47" r:id="rId2"/>
  </sheets>
  <definedNames>
    <definedName name="_xlnm.Print_Area" localSheetId="0">'MO VZDRZEVANJE- sklop A,B,C,D,E'!$A$1:$G$1352</definedName>
  </definedNames>
  <calcPr calcId="162913"/>
</workbook>
</file>

<file path=xl/calcChain.xml><?xml version="1.0" encoding="utf-8"?>
<calcChain xmlns="http://schemas.openxmlformats.org/spreadsheetml/2006/main">
  <c r="G1063" i="46" l="1"/>
  <c r="G1062" i="46"/>
  <c r="G1061" i="46"/>
  <c r="G1060" i="46"/>
  <c r="G1059" i="46"/>
  <c r="G1346" i="46" l="1"/>
  <c r="G1345" i="46"/>
  <c r="G1344" i="46"/>
  <c r="G1343" i="46"/>
  <c r="G1342" i="46"/>
  <c r="G1341" i="46"/>
  <c r="G1340" i="46"/>
  <c r="G1339" i="46"/>
  <c r="G1338" i="46"/>
  <c r="G1337" i="46"/>
  <c r="G1336" i="46"/>
  <c r="G1335" i="46"/>
  <c r="G1334" i="46"/>
  <c r="G1333" i="46"/>
  <c r="G1332" i="46"/>
  <c r="G1331" i="46"/>
  <c r="G1330" i="46"/>
  <c r="G1329" i="46"/>
  <c r="G1328" i="46"/>
  <c r="G1327" i="46"/>
  <c r="G1326" i="46"/>
  <c r="G1325" i="46"/>
  <c r="G1324" i="46"/>
  <c r="G1323" i="46"/>
  <c r="G1322" i="46"/>
  <c r="G1321" i="46"/>
  <c r="G1320" i="46"/>
  <c r="G1319" i="46"/>
  <c r="G1318" i="46"/>
  <c r="G1317" i="46"/>
  <c r="G1316" i="46"/>
  <c r="G1315" i="46"/>
  <c r="G1314" i="46"/>
  <c r="G1313" i="46"/>
  <c r="G1312" i="46"/>
  <c r="G1311" i="46"/>
  <c r="G1310" i="46"/>
  <c r="G1309" i="46"/>
  <c r="G1308" i="46"/>
  <c r="G1307" i="46"/>
  <c r="G1306" i="46"/>
  <c r="G1305" i="46"/>
  <c r="G1304" i="46"/>
  <c r="G1303" i="46"/>
  <c r="G1302" i="46"/>
  <c r="G1301" i="46"/>
  <c r="G1300" i="46"/>
  <c r="G1299" i="46"/>
  <c r="G1298" i="46"/>
  <c r="G1297" i="46"/>
  <c r="G1296" i="46"/>
  <c r="G1295" i="46"/>
  <c r="G1294" i="46"/>
  <c r="G1293" i="46"/>
  <c r="G1292" i="46"/>
  <c r="G1291" i="46"/>
  <c r="G1290" i="46"/>
  <c r="G1289" i="46"/>
  <c r="G1288" i="46"/>
  <c r="G1287" i="46"/>
  <c r="G1286" i="46"/>
  <c r="G1285" i="46"/>
  <c r="G1284" i="46"/>
  <c r="G1283" i="46"/>
  <c r="G1282" i="46"/>
  <c r="G1281" i="46"/>
  <c r="G1280" i="46"/>
  <c r="G1279" i="46"/>
  <c r="G1278" i="46"/>
  <c r="G1277" i="46"/>
  <c r="G1276" i="46"/>
  <c r="G1275" i="46"/>
  <c r="G1274" i="46"/>
  <c r="G1273" i="46"/>
  <c r="G1272" i="46"/>
  <c r="G1271" i="46"/>
  <c r="G1270" i="46"/>
  <c r="G1269" i="46"/>
  <c r="G1268" i="46"/>
  <c r="G1267" i="46"/>
  <c r="G1266" i="46"/>
  <c r="G1265" i="46"/>
  <c r="G1264" i="46"/>
  <c r="G1255" i="46"/>
  <c r="G1254" i="46"/>
  <c r="G1253" i="46"/>
  <c r="G1252" i="46"/>
  <c r="G1251" i="46"/>
  <c r="G1250" i="46"/>
  <c r="G1249" i="46"/>
  <c r="G1248" i="46"/>
  <c r="G1247" i="46"/>
  <c r="G1246" i="46"/>
  <c r="G1245" i="46"/>
  <c r="G1244" i="46"/>
  <c r="G1243" i="46"/>
  <c r="G1242" i="46"/>
  <c r="G1241" i="46"/>
  <c r="G1240" i="46"/>
  <c r="G1239" i="46"/>
  <c r="G1238" i="46"/>
  <c r="G1237" i="46"/>
  <c r="G1236" i="46"/>
  <c r="G1235" i="46"/>
  <c r="G1234" i="46"/>
  <c r="G1233" i="46"/>
  <c r="G1232" i="46"/>
  <c r="G1231" i="46"/>
  <c r="G1230" i="46"/>
  <c r="G1229" i="46"/>
  <c r="G1228" i="46"/>
  <c r="G1227" i="46"/>
  <c r="G1226" i="46"/>
  <c r="G1225" i="46"/>
  <c r="G1224" i="46"/>
  <c r="G1223" i="46"/>
  <c r="G1222" i="46"/>
  <c r="G1221" i="46"/>
  <c r="G1220" i="46"/>
  <c r="G1219" i="46"/>
  <c r="G1218" i="46"/>
  <c r="G1217" i="46"/>
  <c r="G1215" i="46"/>
  <c r="G1214" i="46"/>
  <c r="G1213" i="46"/>
  <c r="G1212" i="46"/>
  <c r="G1211" i="46"/>
  <c r="G1210" i="46"/>
  <c r="G1209" i="46"/>
  <c r="G1208" i="46"/>
  <c r="G1207" i="46"/>
  <c r="G1206" i="46"/>
  <c r="G1204" i="46"/>
  <c r="G1202" i="46"/>
  <c r="G1200" i="46"/>
  <c r="G1197" i="46"/>
  <c r="G1196" i="46"/>
  <c r="G1195" i="46"/>
  <c r="G1194" i="46"/>
  <c r="G1192" i="46"/>
  <c r="G1191" i="46"/>
  <c r="G1190" i="46"/>
  <c r="G1189" i="46"/>
  <c r="G1186" i="46"/>
  <c r="G1185" i="46"/>
  <c r="G1184" i="46"/>
  <c r="G1183" i="46"/>
  <c r="G1182" i="46"/>
  <c r="G1181" i="46"/>
  <c r="G1180" i="46"/>
  <c r="G1179" i="46"/>
  <c r="G1178" i="46"/>
  <c r="G1167" i="46"/>
  <c r="G1166" i="46"/>
  <c r="G1165" i="46"/>
  <c r="G1164" i="46"/>
  <c r="G1163" i="46"/>
  <c r="G1162" i="46"/>
  <c r="G1161" i="46"/>
  <c r="G1160" i="46"/>
  <c r="G1159" i="46"/>
  <c r="G1158" i="46"/>
  <c r="G1157" i="46"/>
  <c r="G1156" i="46"/>
  <c r="G1155" i="46"/>
  <c r="G1154" i="46"/>
  <c r="G1153" i="46"/>
  <c r="G1152" i="46"/>
  <c r="G1151" i="46"/>
  <c r="G1150" i="46"/>
  <c r="G1149" i="46"/>
  <c r="G1148" i="46"/>
  <c r="G1147" i="46"/>
  <c r="G1146" i="46"/>
  <c r="G1145" i="46"/>
  <c r="G1144" i="46"/>
  <c r="G1143" i="46"/>
  <c r="G1142" i="46"/>
  <c r="G1141" i="46"/>
  <c r="G1140" i="46"/>
  <c r="G1139" i="46"/>
  <c r="G1138" i="46"/>
  <c r="G1137" i="46"/>
  <c r="G1136" i="46"/>
  <c r="G1135" i="46"/>
  <c r="G1134" i="46"/>
  <c r="G1133" i="46"/>
  <c r="G1132" i="46"/>
  <c r="G1131" i="46"/>
  <c r="G1130" i="46"/>
  <c r="G1129" i="46"/>
  <c r="G1128" i="46"/>
  <c r="G1127" i="46"/>
  <c r="G1126" i="46"/>
  <c r="G1125" i="46"/>
  <c r="G1124" i="46"/>
  <c r="G1123" i="46"/>
  <c r="G1122" i="46"/>
  <c r="G1121" i="46"/>
  <c r="G1120" i="46"/>
  <c r="G1119" i="46"/>
  <c r="G1118" i="46"/>
  <c r="G1117" i="46"/>
  <c r="G1116" i="46"/>
  <c r="G1115" i="46"/>
  <c r="G1114" i="46"/>
  <c r="G1113" i="46"/>
  <c r="G1112" i="46"/>
  <c r="G1111" i="46"/>
  <c r="G1110" i="46"/>
  <c r="G1109" i="46"/>
  <c r="G1108" i="46"/>
  <c r="G1107" i="46"/>
  <c r="G1106" i="46"/>
  <c r="G1105" i="46"/>
  <c r="G1104" i="46"/>
  <c r="G1103" i="46"/>
  <c r="G1102" i="46"/>
  <c r="G1101" i="46"/>
  <c r="G1100" i="46"/>
  <c r="G1099" i="46"/>
  <c r="G1098" i="46"/>
  <c r="G1097" i="46"/>
  <c r="G1096" i="46"/>
  <c r="G1094" i="46"/>
  <c r="G1093" i="46"/>
  <c r="G1091" i="46"/>
  <c r="G1090" i="46"/>
  <c r="G1089" i="46"/>
  <c r="G1088" i="46"/>
  <c r="G1087" i="46"/>
  <c r="G1086" i="46"/>
  <c r="G1083" i="46"/>
  <c r="G1082" i="46"/>
  <c r="G1081" i="46"/>
  <c r="G1080" i="46"/>
  <c r="G1079" i="46"/>
  <c r="G1078" i="46"/>
  <c r="G1077" i="46"/>
  <c r="G1076" i="46"/>
  <c r="G1075" i="46"/>
  <c r="G1074" i="46"/>
  <c r="G1073" i="46"/>
  <c r="G1072" i="46"/>
  <c r="G1071" i="46"/>
  <c r="G1070" i="46"/>
  <c r="G1069" i="46"/>
  <c r="G1068" i="46"/>
  <c r="G1067" i="46"/>
  <c r="G1066" i="46"/>
  <c r="G1065" i="46"/>
  <c r="G1064" i="46"/>
  <c r="G1058" i="46"/>
  <c r="G1057" i="46"/>
  <c r="G1056" i="46"/>
  <c r="G1055" i="46"/>
  <c r="G1054" i="46"/>
  <c r="G1053" i="46"/>
  <c r="G1052" i="46"/>
  <c r="G1051" i="46"/>
  <c r="G1050" i="46"/>
  <c r="G1049" i="46"/>
  <c r="G1048" i="46"/>
  <c r="G1047" i="46"/>
  <c r="G1046" i="46"/>
  <c r="G1045" i="46"/>
  <c r="G1044" i="46"/>
  <c r="G1043" i="46"/>
  <c r="G1042" i="46"/>
  <c r="G1041" i="46"/>
  <c r="G1040" i="46"/>
  <c r="G1039" i="46"/>
  <c r="G1038" i="46"/>
  <c r="G1037" i="46"/>
  <c r="G1036" i="46"/>
  <c r="G1035" i="46"/>
  <c r="G1034" i="46"/>
  <c r="G1033" i="46"/>
  <c r="G1032" i="46"/>
  <c r="G1031" i="46"/>
  <c r="G1030" i="46"/>
  <c r="G1029" i="46"/>
  <c r="G1028" i="46"/>
  <c r="G1027" i="46"/>
  <c r="G1026" i="46"/>
  <c r="G1025" i="46"/>
  <c r="G1024" i="46"/>
  <c r="G1023" i="46"/>
  <c r="G1022" i="46"/>
  <c r="G1021" i="46"/>
  <c r="G1020" i="46"/>
  <c r="G1019" i="46"/>
  <c r="G1018" i="46"/>
  <c r="G1017" i="46"/>
  <c r="G1016" i="46"/>
  <c r="G1015" i="46"/>
  <c r="G1014" i="46"/>
  <c r="G1013" i="46"/>
  <c r="G1012" i="46"/>
  <c r="G1011" i="46"/>
  <c r="G1010" i="46"/>
  <c r="G1009" i="46"/>
  <c r="G1008" i="46"/>
  <c r="G1007" i="46"/>
  <c r="G1006" i="46"/>
  <c r="G1005" i="46"/>
  <c r="G1004" i="46"/>
  <c r="G1003" i="46"/>
  <c r="G1002" i="46"/>
  <c r="G1001" i="46"/>
  <c r="G1000" i="46"/>
  <c r="G999" i="46"/>
  <c r="G998" i="46"/>
  <c r="G997" i="46"/>
  <c r="G996" i="46"/>
  <c r="G995" i="46"/>
  <c r="G994" i="46"/>
  <c r="G993" i="46"/>
  <c r="G992" i="46"/>
  <c r="G991" i="46"/>
  <c r="G990" i="46"/>
  <c r="G989" i="46"/>
  <c r="G988" i="46"/>
  <c r="G987" i="46"/>
  <c r="G986" i="46"/>
  <c r="G985" i="46"/>
  <c r="G984" i="46"/>
  <c r="G983" i="46"/>
  <c r="G982" i="46"/>
  <c r="G981" i="46"/>
  <c r="G980" i="46"/>
  <c r="G979" i="46"/>
  <c r="G978" i="46"/>
  <c r="G977" i="46"/>
  <c r="G976" i="46"/>
  <c r="G975" i="46"/>
  <c r="G974" i="46"/>
  <c r="G973" i="46"/>
  <c r="G972" i="46"/>
  <c r="G955" i="46"/>
  <c r="G954" i="46"/>
  <c r="G953" i="46"/>
  <c r="G952" i="46"/>
  <c r="G951" i="46"/>
  <c r="G950" i="46"/>
  <c r="G949" i="46"/>
  <c r="G948" i="46"/>
  <c r="G947" i="46"/>
  <c r="G946" i="46"/>
  <c r="G945" i="46"/>
  <c r="G944" i="46"/>
  <c r="G943" i="46"/>
  <c r="G942" i="46"/>
  <c r="G941" i="46"/>
  <c r="G940" i="46"/>
  <c r="G939" i="46"/>
  <c r="G938" i="46"/>
  <c r="G937" i="46"/>
  <c r="G936" i="46"/>
  <c r="G935" i="46"/>
  <c r="G934" i="46"/>
  <c r="G933" i="46"/>
  <c r="G932" i="46"/>
  <c r="G931" i="46"/>
  <c r="G930" i="46"/>
  <c r="G929" i="46"/>
  <c r="G928" i="46"/>
  <c r="G927" i="46"/>
  <c r="G926" i="46"/>
  <c r="G925" i="46"/>
  <c r="G924" i="46"/>
  <c r="G923" i="46"/>
  <c r="G922" i="46"/>
  <c r="G921" i="46"/>
  <c r="G920" i="46"/>
  <c r="G919" i="46"/>
  <c r="G918" i="46"/>
  <c r="G917" i="46"/>
  <c r="G916" i="46"/>
  <c r="G915" i="46"/>
  <c r="G914" i="46"/>
  <c r="G913" i="46"/>
  <c r="G912" i="46"/>
  <c r="G911" i="46"/>
  <c r="G910" i="46"/>
  <c r="G909" i="46"/>
  <c r="G908" i="46"/>
  <c r="G907" i="46"/>
  <c r="G906" i="46"/>
  <c r="G905" i="46"/>
  <c r="G904" i="46"/>
  <c r="G903" i="46"/>
  <c r="G902" i="46"/>
  <c r="G901" i="46"/>
  <c r="G900" i="46"/>
  <c r="G899" i="46"/>
  <c r="G898" i="46"/>
  <c r="G897" i="46"/>
  <c r="G896" i="46"/>
  <c r="G895" i="46"/>
  <c r="G894" i="46"/>
  <c r="G893" i="46"/>
  <c r="G892" i="46"/>
  <c r="G891" i="46"/>
  <c r="G890" i="46"/>
  <c r="G889" i="46"/>
  <c r="G888" i="46"/>
  <c r="G887" i="46"/>
  <c r="G886" i="46"/>
  <c r="G885" i="46"/>
  <c r="G884" i="46"/>
  <c r="G883" i="46"/>
  <c r="G882" i="46"/>
  <c r="G881" i="46"/>
  <c r="G880" i="46"/>
  <c r="G806" i="46"/>
  <c r="G805" i="46"/>
  <c r="G804" i="46"/>
  <c r="G803" i="46"/>
  <c r="G802" i="46"/>
  <c r="G801" i="46"/>
  <c r="G800" i="46"/>
  <c r="G799" i="46"/>
  <c r="G798" i="46"/>
  <c r="G797" i="46"/>
  <c r="G796" i="46"/>
  <c r="G795" i="46"/>
  <c r="G794" i="46"/>
  <c r="G793" i="46"/>
  <c r="G792" i="46"/>
  <c r="G791" i="46"/>
  <c r="G790" i="46"/>
  <c r="G789" i="46"/>
  <c r="G788" i="46"/>
  <c r="G787" i="46"/>
  <c r="G786" i="46"/>
  <c r="G785" i="46"/>
  <c r="G784" i="46"/>
  <c r="G783" i="46"/>
  <c r="G782" i="46"/>
  <c r="G781" i="46"/>
  <c r="G780" i="46"/>
  <c r="G779" i="46"/>
  <c r="G778" i="46"/>
  <c r="G777" i="46"/>
  <c r="G776" i="46"/>
  <c r="G775" i="46"/>
  <c r="G774" i="46"/>
  <c r="G773" i="46"/>
  <c r="G772" i="46"/>
  <c r="G771" i="46"/>
  <c r="G770" i="46"/>
  <c r="G769" i="46"/>
  <c r="G768" i="46"/>
  <c r="G767" i="46"/>
  <c r="G766" i="46"/>
  <c r="G765" i="46"/>
  <c r="G764" i="46"/>
  <c r="G763" i="46"/>
  <c r="G762" i="46"/>
  <c r="G761" i="46"/>
  <c r="G760" i="46"/>
  <c r="G759" i="46"/>
  <c r="G758" i="46"/>
  <c r="G757" i="46"/>
  <c r="G756" i="46"/>
  <c r="G755" i="46"/>
  <c r="G754" i="46"/>
  <c r="G753" i="46"/>
  <c r="G752" i="46"/>
  <c r="G751" i="46"/>
  <c r="G750" i="46"/>
  <c r="G749" i="46"/>
  <c r="G748" i="46"/>
  <c r="G747" i="46"/>
  <c r="G746" i="46"/>
  <c r="G745" i="46"/>
  <c r="G744" i="46"/>
  <c r="G743" i="46"/>
  <c r="G742" i="46"/>
  <c r="G741" i="46"/>
  <c r="G740" i="46"/>
  <c r="G739" i="46"/>
  <c r="G730" i="46"/>
  <c r="G729" i="46"/>
  <c r="G728" i="46"/>
  <c r="G727" i="46"/>
  <c r="G726" i="46"/>
  <c r="G725" i="46"/>
  <c r="G724" i="46"/>
  <c r="G723" i="46"/>
  <c r="G722" i="46"/>
  <c r="G721" i="46"/>
  <c r="G720" i="46"/>
  <c r="G719" i="46"/>
  <c r="G718" i="46"/>
  <c r="G717" i="46"/>
  <c r="G716" i="46"/>
  <c r="G715" i="46"/>
  <c r="G714" i="46"/>
  <c r="G713" i="46"/>
  <c r="G712" i="46"/>
  <c r="G711" i="46"/>
  <c r="G710" i="46"/>
  <c r="G709" i="46"/>
  <c r="G708" i="46"/>
  <c r="G707" i="46"/>
  <c r="G706" i="46"/>
  <c r="G697" i="46"/>
  <c r="G696" i="46"/>
  <c r="G695" i="46"/>
  <c r="G694" i="46"/>
  <c r="G693" i="46"/>
  <c r="G692" i="46"/>
  <c r="G691" i="46"/>
  <c r="G690" i="46"/>
  <c r="G689" i="46"/>
  <c r="G688" i="46"/>
  <c r="G687" i="46"/>
  <c r="G686" i="46"/>
  <c r="G685" i="46"/>
  <c r="G684" i="46"/>
  <c r="G683" i="46"/>
  <c r="G682" i="46"/>
  <c r="G681" i="46"/>
  <c r="G680" i="46"/>
  <c r="G679" i="46"/>
  <c r="G678" i="46"/>
  <c r="G669" i="46"/>
  <c r="G668" i="46"/>
  <c r="G667" i="46"/>
  <c r="G666" i="46"/>
  <c r="G665" i="46"/>
  <c r="G664" i="46"/>
  <c r="G663" i="46"/>
  <c r="G662" i="46"/>
  <c r="G661" i="46"/>
  <c r="G660" i="46"/>
  <c r="G659" i="46"/>
  <c r="G651" i="46"/>
  <c r="G650" i="46"/>
  <c r="G649" i="46"/>
  <c r="G648" i="46"/>
  <c r="G647" i="46"/>
  <c r="G646" i="46"/>
  <c r="G645" i="46"/>
  <c r="G644" i="46"/>
  <c r="G643" i="46"/>
  <c r="G642" i="46"/>
  <c r="G641" i="46"/>
  <c r="G640" i="46"/>
  <c r="G639" i="46"/>
  <c r="G638" i="46"/>
  <c r="G637" i="46"/>
  <c r="G636" i="46"/>
  <c r="G626" i="46"/>
  <c r="G625" i="46"/>
  <c r="G624" i="46"/>
  <c r="G623" i="46"/>
  <c r="G622" i="46"/>
  <c r="G621" i="46"/>
  <c r="G620" i="46"/>
  <c r="G619" i="46"/>
  <c r="G618" i="46"/>
  <c r="G617" i="46"/>
  <c r="G616" i="46"/>
  <c r="G615" i="46"/>
  <c r="G614" i="46"/>
  <c r="G613" i="46"/>
  <c r="G612" i="46"/>
  <c r="G611" i="46"/>
  <c r="G610" i="46"/>
  <c r="G609" i="46"/>
  <c r="G608" i="46"/>
  <c r="G607" i="46"/>
  <c r="G606" i="46"/>
  <c r="G605" i="46"/>
  <c r="G604" i="46"/>
  <c r="G603" i="46"/>
  <c r="G602" i="46"/>
  <c r="G601" i="46"/>
  <c r="G600" i="46"/>
  <c r="G599" i="46"/>
  <c r="G598" i="46"/>
  <c r="G587" i="46"/>
  <c r="G586" i="46"/>
  <c r="G585" i="46"/>
  <c r="G584" i="46"/>
  <c r="G583" i="46"/>
  <c r="G582" i="46"/>
  <c r="G581" i="46"/>
  <c r="G580" i="46"/>
  <c r="G579" i="46"/>
  <c r="G578" i="46"/>
  <c r="G577" i="46"/>
  <c r="G576" i="46"/>
  <c r="G575" i="46"/>
  <c r="G574" i="46"/>
  <c r="G573" i="46"/>
  <c r="G572" i="46"/>
  <c r="G571" i="46"/>
  <c r="G570" i="46"/>
  <c r="G569" i="46"/>
  <c r="G568" i="46"/>
  <c r="G564" i="46"/>
  <c r="G563" i="46"/>
  <c r="G562" i="46"/>
  <c r="G561" i="46"/>
  <c r="G558" i="46"/>
  <c r="G557" i="46"/>
  <c r="G556" i="46"/>
  <c r="G543" i="46"/>
  <c r="G542" i="46"/>
  <c r="G541" i="46"/>
  <c r="G540" i="46"/>
  <c r="G539" i="46"/>
  <c r="G538" i="46"/>
  <c r="G537" i="46"/>
  <c r="G536" i="46"/>
  <c r="G535" i="46"/>
  <c r="G534" i="46"/>
  <c r="G533" i="46"/>
  <c r="G532" i="46"/>
  <c r="G531" i="46"/>
  <c r="G530" i="46"/>
  <c r="G529" i="46"/>
  <c r="G528" i="46"/>
  <c r="G527" i="46"/>
  <c r="G526" i="46"/>
  <c r="G520" i="46"/>
  <c r="G519" i="46"/>
  <c r="G516" i="46"/>
  <c r="G515" i="46"/>
  <c r="G514" i="46"/>
  <c r="G513" i="46"/>
  <c r="G512" i="46"/>
  <c r="G511" i="46"/>
  <c r="G510" i="46"/>
  <c r="G509" i="46"/>
  <c r="G508" i="46"/>
  <c r="G507" i="46"/>
  <c r="G506" i="46"/>
  <c r="G505" i="46"/>
  <c r="G503" i="46"/>
  <c r="G502" i="46"/>
  <c r="G494" i="46"/>
  <c r="G493" i="46"/>
  <c r="G492" i="46"/>
  <c r="G491" i="46"/>
  <c r="G490" i="46"/>
  <c r="G489" i="46"/>
  <c r="G488" i="46"/>
  <c r="G487" i="46"/>
  <c r="G486" i="46"/>
  <c r="G484" i="46"/>
  <c r="G483" i="46"/>
  <c r="G481" i="46"/>
  <c r="G480" i="46"/>
  <c r="G479" i="46"/>
  <c r="G478" i="46"/>
  <c r="G477" i="46"/>
  <c r="G476" i="46"/>
  <c r="G475" i="46"/>
  <c r="G464" i="46"/>
  <c r="G463" i="46"/>
  <c r="G462" i="46"/>
  <c r="G461" i="46"/>
  <c r="G460" i="46"/>
  <c r="G459" i="46"/>
  <c r="G458" i="46"/>
  <c r="G457" i="46"/>
  <c r="G456" i="46"/>
  <c r="G455" i="46"/>
  <c r="G454" i="46"/>
  <c r="G453" i="46"/>
  <c r="G452" i="46"/>
  <c r="G451" i="46"/>
  <c r="G450" i="46"/>
  <c r="G441" i="46"/>
  <c r="G440" i="46"/>
  <c r="G439" i="46"/>
  <c r="G438" i="46"/>
  <c r="G437" i="46"/>
  <c r="G436" i="46"/>
  <c r="G435" i="46"/>
  <c r="G434" i="46"/>
  <c r="G433" i="46"/>
  <c r="G425" i="46"/>
  <c r="G424" i="46"/>
  <c r="G423" i="46"/>
  <c r="G422" i="46"/>
  <c r="G421" i="46"/>
  <c r="G420" i="46"/>
  <c r="G419" i="46"/>
  <c r="G418" i="46"/>
  <c r="G417" i="46"/>
  <c r="G416" i="46"/>
  <c r="G415" i="46"/>
  <c r="G414" i="46"/>
  <c r="G413" i="46"/>
  <c r="G412" i="46"/>
  <c r="G411" i="46"/>
  <c r="G410" i="46"/>
  <c r="G409" i="46"/>
  <c r="G408" i="46"/>
  <c r="G407" i="46"/>
  <c r="G406" i="46"/>
  <c r="G405" i="46"/>
  <c r="G404" i="46"/>
  <c r="G403" i="46"/>
  <c r="G402" i="46"/>
  <c r="G401" i="46"/>
  <c r="G400" i="46"/>
  <c r="G399" i="46"/>
  <c r="G398" i="46"/>
  <c r="G397" i="46"/>
  <c r="G396" i="46"/>
  <c r="G395" i="46"/>
  <c r="G394" i="46"/>
  <c r="G393" i="46"/>
  <c r="G392" i="46"/>
  <c r="G391" i="46"/>
  <c r="G390" i="46"/>
  <c r="G389" i="46"/>
  <c r="G388" i="46"/>
  <c r="G387" i="46"/>
  <c r="G386" i="46"/>
  <c r="G384" i="46"/>
  <c r="G383" i="46"/>
  <c r="G382" i="46"/>
  <c r="G381" i="46"/>
  <c r="G380" i="46"/>
  <c r="G379" i="46"/>
  <c r="G378" i="46"/>
  <c r="G377" i="46"/>
  <c r="G376" i="46"/>
  <c r="G375" i="46"/>
  <c r="G374" i="46"/>
  <c r="G373" i="46"/>
  <c r="G372" i="46"/>
  <c r="G371" i="46"/>
  <c r="G370" i="46"/>
  <c r="G369" i="46"/>
  <c r="G368" i="46"/>
  <c r="G367" i="46"/>
  <c r="G366" i="46"/>
  <c r="G365" i="46"/>
  <c r="G364" i="46"/>
  <c r="G363" i="46"/>
  <c r="G362" i="46"/>
  <c r="G361" i="46"/>
  <c r="G353" i="46"/>
  <c r="G352" i="46"/>
  <c r="G351" i="46"/>
  <c r="G350" i="46"/>
  <c r="G349" i="46"/>
  <c r="G348" i="46"/>
  <c r="G347" i="46"/>
  <c r="G346" i="46"/>
  <c r="G345" i="46"/>
  <c r="G344" i="46"/>
  <c r="G343" i="46"/>
  <c r="G342" i="46"/>
  <c r="G341" i="46"/>
  <c r="G340" i="46"/>
  <c r="G339" i="46"/>
  <c r="G338" i="46"/>
  <c r="G337" i="46"/>
  <c r="G336" i="46"/>
  <c r="G335" i="46"/>
  <c r="G334" i="46"/>
  <c r="G333" i="46"/>
  <c r="G332" i="46"/>
  <c r="G331" i="46"/>
  <c r="G330" i="46"/>
  <c r="G329" i="46"/>
  <c r="G328" i="46"/>
  <c r="G327" i="46"/>
  <c r="G326" i="46"/>
  <c r="G325" i="46"/>
  <c r="G324" i="46"/>
  <c r="G323" i="46"/>
  <c r="G322" i="46"/>
  <c r="G321" i="46"/>
  <c r="G320" i="46"/>
  <c r="G319" i="46"/>
  <c r="G318" i="46"/>
  <c r="G317" i="46"/>
  <c r="G316" i="46"/>
  <c r="G315" i="46"/>
  <c r="G314" i="46"/>
  <c r="G313" i="46"/>
  <c r="G312" i="46"/>
  <c r="G629" i="46" l="1"/>
  <c r="G283" i="46" s="1"/>
  <c r="G700" i="46"/>
  <c r="G286" i="46" s="1"/>
  <c r="G733" i="46"/>
  <c r="G287" i="46" s="1"/>
  <c r="G1258" i="46"/>
  <c r="G297" i="46" s="1"/>
  <c r="G428" i="46"/>
  <c r="G271" i="46" s="1"/>
  <c r="G444" i="46"/>
  <c r="G272" i="46" s="1"/>
  <c r="G497" i="46"/>
  <c r="G280" i="46" s="1"/>
  <c r="G590" i="46"/>
  <c r="G282" i="46" s="1"/>
  <c r="G654" i="46"/>
  <c r="G284" i="46" s="1"/>
  <c r="G672" i="46"/>
  <c r="G285" i="46" s="1"/>
  <c r="G809" i="46"/>
  <c r="G288" i="46" s="1"/>
  <c r="G958" i="46"/>
  <c r="G289" i="46" s="1"/>
  <c r="G1170" i="46"/>
  <c r="G296" i="46" s="1"/>
  <c r="G1349" i="46"/>
  <c r="G298" i="46" s="1"/>
  <c r="G467" i="46"/>
  <c r="G273" i="46" s="1"/>
  <c r="G356" i="46"/>
  <c r="G270" i="46" s="1"/>
  <c r="G548" i="46"/>
  <c r="G281" i="46" s="1"/>
  <c r="G291" i="46" l="1"/>
  <c r="G262" i="46" s="1"/>
  <c r="G275" i="46"/>
  <c r="G261" i="46" s="1"/>
  <c r="G300" i="46"/>
  <c r="G263" i="46" s="1"/>
  <c r="G265" i="46" l="1"/>
</calcChain>
</file>

<file path=xl/comments1.xml><?xml version="1.0" encoding="utf-8"?>
<comments xmlns="http://schemas.openxmlformats.org/spreadsheetml/2006/main">
  <authors>
    <author>DROBEŽ Matjaž</author>
  </authors>
  <commentList>
    <comment ref="C2" authorId="0" shapeId="0">
      <text>
        <r>
          <rPr>
            <sz val="9"/>
            <color indexed="81"/>
            <rFont val="Segoe UI"/>
            <family val="2"/>
            <charset val="238"/>
          </rPr>
          <t>1060: postavka 2.7</t>
        </r>
      </text>
    </comment>
  </commentList>
</comments>
</file>

<file path=xl/sharedStrings.xml><?xml version="1.0" encoding="utf-8"?>
<sst xmlns="http://schemas.openxmlformats.org/spreadsheetml/2006/main" count="2212" uniqueCount="1018">
  <si>
    <t>ur</t>
  </si>
  <si>
    <t xml:space="preserve">Iskanje napake zaradi nedelovanja električne napeljave, praviloma do 2 uri / na pregled ali intervencijo, ne glede na število udeležencev pri pregledu - po predhodnem dogovoru z naročnikom. Navedena dela se izvaja praviloma pri vseh intervencijah, katerih posledica je nedelovanje električne napeljave (npr. kratki stik v električni napeljavi - varovalke, FIT, elementi v elektro omarici, kabli,  itd) ter samo na instalacijah in elektro porabnikih, ki so infrastruktura, kot sestavni del objekta. </t>
  </si>
  <si>
    <t>8</t>
  </si>
  <si>
    <t>OPOMBA: upoštevati tudi nabavo materiala</t>
  </si>
  <si>
    <t>kpl</t>
  </si>
  <si>
    <t xml:space="preserve">varčna žarnica 75 W (grlo) </t>
  </si>
  <si>
    <t>e/</t>
  </si>
  <si>
    <t xml:space="preserve">varčna žarnica 60 W (grlo) </t>
  </si>
  <si>
    <t>d/</t>
  </si>
  <si>
    <t xml:space="preserve">varčna žarnica 40 W (grlo) </t>
  </si>
  <si>
    <t>c/</t>
  </si>
  <si>
    <t>varčna fluo žarnica do 40 W; L = 80 - 120 cm</t>
  </si>
  <si>
    <t>b/</t>
  </si>
  <si>
    <t>varčna fluo žarnica do 40 W; L = do 60 cm</t>
  </si>
  <si>
    <t>a/</t>
  </si>
  <si>
    <t>Notranja razsvetljava - demontaža obstoječe ter dobava in montaža nove žarnice,  z demontažo in ponovno montažo pokrovov, pregleda instalacije, čiščenje, eventualne zamenjave grla žarnice, itd.; komplet z vsem veznim materialom, montaža do višine 5 m</t>
  </si>
  <si>
    <t>žarnica 250 W</t>
  </si>
  <si>
    <t>žarnica 125 W</t>
  </si>
  <si>
    <t>Zunanja razsvetljava - demontaža obstoječe ter dobava in montaža nove žarnice,  z demontažo in ponovno montažo pokrovov, pregleda instalacije, čiščenje, eventualne zamenjave grla žarnice, itd.; na drogovih, komplet z vsem veznim materialom, montaža do višine 10 m</t>
  </si>
  <si>
    <t>m1</t>
  </si>
  <si>
    <t>od fi 23 do fi 36 mm</t>
  </si>
  <si>
    <t>od fi 13,5 do fi 16 mm</t>
  </si>
  <si>
    <t xml:space="preserve">Dobava in montaža zaščitne plastične gibljive (PVC) rebraste cevi za beton (oranžna) ali samougasna (siva Tuboflex ali enakovredno); cev pritrditi v zid ali prebojih skozi zid z ustreznim materialom (gips, lepilo, itd.). </t>
  </si>
  <si>
    <t>5</t>
  </si>
  <si>
    <t>NIK kanal širine od 30 do 50 mm; montaža izjemoma na višini do 3,5 m</t>
  </si>
  <si>
    <t>NIK kanal do širine 25 mm, montaža izjemoma na višini do 3,5 m</t>
  </si>
  <si>
    <t>parapetni kanal višine do 25 cm</t>
  </si>
  <si>
    <t>parapetni kanal višine do 15 cm</t>
  </si>
  <si>
    <t>Demontaža obstoječega, dobava in montaža novega zidnega kanala (PVC), različnih dolžin z pritrdilnim materialom:</t>
  </si>
  <si>
    <t>g/</t>
  </si>
  <si>
    <t>f/</t>
  </si>
  <si>
    <t>fluo podometne svetilke kpl z ohišjem 60 x 60 cm, žarnica l = 60 cm, 4 x varčna sijalka do 40W; npr. montaža v armstrong strop</t>
  </si>
  <si>
    <t>fluo podometne svetilke kpl z ohišjem 60 x 60 cm, žarnica l = 60 cm, 2 x varčna sijalka do 40W; npr. montaža v armstrong strop</t>
  </si>
  <si>
    <t>fluo svetilke kpl z ohišjem, l = 80 - 120 cm, 2x varčna sijalka do 40W; npr. montaža hodniki, kleti, itd.</t>
  </si>
  <si>
    <t>Demontaža obstoječe, dobava in montaža na zid, strop, les, itd. nove:</t>
  </si>
  <si>
    <t>3</t>
  </si>
  <si>
    <t>kos</t>
  </si>
  <si>
    <t>ž/</t>
  </si>
  <si>
    <t>z/</t>
  </si>
  <si>
    <t>domofon z veznimi kabli</t>
  </si>
  <si>
    <t>v/</t>
  </si>
  <si>
    <t>sirena navadna, zidna</t>
  </si>
  <si>
    <t>u/</t>
  </si>
  <si>
    <t>stopniščni avtomat</t>
  </si>
  <si>
    <t>t/</t>
  </si>
  <si>
    <t>senzor za svetlobno stikalo</t>
  </si>
  <si>
    <t>š/</t>
  </si>
  <si>
    <t>bimetalni rele</t>
  </si>
  <si>
    <t>s/</t>
  </si>
  <si>
    <t>avtomatska varovalka 20 - 25 A</t>
  </si>
  <si>
    <t>r/</t>
  </si>
  <si>
    <t>avtomatska varovalka 10 - 16 A</t>
  </si>
  <si>
    <t>p/</t>
  </si>
  <si>
    <t>indikator 4 polni (kopalniški, itd.)</t>
  </si>
  <si>
    <t>o/</t>
  </si>
  <si>
    <t>indikator 3 polni (kopalniški, itd.)</t>
  </si>
  <si>
    <t>n/</t>
  </si>
  <si>
    <t>zvonec z veznimi kabli</t>
  </si>
  <si>
    <t>m/</t>
  </si>
  <si>
    <t>l/</t>
  </si>
  <si>
    <t>tv vtičnica</t>
  </si>
  <si>
    <t>k/</t>
  </si>
  <si>
    <t>fiksni priključek</t>
  </si>
  <si>
    <t>j/</t>
  </si>
  <si>
    <t>šuko vtičnica s pokrovom</t>
  </si>
  <si>
    <t>i/</t>
  </si>
  <si>
    <t>šuko vtičnica</t>
  </si>
  <si>
    <t>h/</t>
  </si>
  <si>
    <t>stikalo križno</t>
  </si>
  <si>
    <t>stikalo serijsko</t>
  </si>
  <si>
    <t>stikalo enopolno</t>
  </si>
  <si>
    <t>ventilator - zidni (WC, kopalnica, itd.)</t>
  </si>
  <si>
    <t>ozemljitveni spoj</t>
  </si>
  <si>
    <t>doza za izenačevanje potenciala</t>
  </si>
  <si>
    <t>Demontaža obstoječih, dobava in montaža novih elektro elementov, kpl z vsem veznim in pritrdilnim materialom:</t>
  </si>
  <si>
    <t>2</t>
  </si>
  <si>
    <t>Demontaža obstoječih kablov, dobava in montaža novih kablov (razvod nove elektroinstalacije):</t>
  </si>
  <si>
    <t>1</t>
  </si>
  <si>
    <t>ELEKTRO INSTALACIJSKA DELA</t>
  </si>
  <si>
    <t>III</t>
  </si>
  <si>
    <t>Dobava mehčalne raztopine za pripravo sanitarne vode (Exadus zeleni ali enakovredno) - enota litri</t>
  </si>
  <si>
    <t>15</t>
  </si>
  <si>
    <t>Demontaža obstoječega plinskega bojlerja ali peči z vsemi: priključki, instrumenti, pritrdilnim materialom, umestitve v dimnik, prehodni kos med dimnikom in plinskim bojlerjem - pečjo, itd.; z zapiranjem dimniške tuljave v zidu (kovinski pokrov - rozeta)</t>
  </si>
  <si>
    <t>14</t>
  </si>
  <si>
    <t>Delno popravilo in ponovna nastavitev dozirne in mehčalne naprave</t>
  </si>
  <si>
    <t>Nastavitev regulacije sistema ogrevanja in avtomatike</t>
  </si>
  <si>
    <t>Dobava in montaža spojne matice z konusom do fi 18 mm za razdelilec ogrevalnih vej</t>
  </si>
  <si>
    <t>11</t>
  </si>
  <si>
    <t>toplotna izolacija cevovodov izvedena iz steklenih vlaken ali vlaken kamene volne , debelina izolacije do 100 mm, oplaščeno z Al pločevino db. 0,8mm.</t>
  </si>
  <si>
    <t>armaflex od DN 60 do DN 100</t>
  </si>
  <si>
    <t>armaflex od DN 15 do DN 50</t>
  </si>
  <si>
    <t>Demontaža obstoječe ter dobava in montaža - popravilo nove izolacije cevovodov</t>
  </si>
  <si>
    <t xml:space="preserve">Zaporni regulacijski ventili proizvajalcev, kot npr. Danfoss, Sauter, Hertz ali enakovredno; </t>
  </si>
  <si>
    <t>*</t>
  </si>
  <si>
    <t>DN 50 (R 2")</t>
  </si>
  <si>
    <t>DN 40 (R 1 1/2")</t>
  </si>
  <si>
    <t>DN 32 (R 1 1/4")</t>
  </si>
  <si>
    <t>DN 25 (R 1")</t>
  </si>
  <si>
    <t>DN 20 (R 3/4")</t>
  </si>
  <si>
    <t>PN 10, DN 15 (R 1/2")</t>
  </si>
  <si>
    <t>Demontaža obstoječega, dobava in montaža novega zapornega regulacijskega ventila, kot regulatorja diferenčnega tlaka v dvižnih vodih s priključki za merjenje pretoka in tlaka, okrov iz medi, z navojnim priključkom. Predvidena dim ventilov:</t>
  </si>
  <si>
    <t>od DN 80 do DN  100</t>
  </si>
  <si>
    <t>od DN 50 do DN  65</t>
  </si>
  <si>
    <t>Demontaža obstoječega, dobava in montaža novega dušilca vibracij in šumov, izdelanega iz gume, mehasti, s prirobnicami, PN 10 , delovna temperatura do 90 °C, maksimalno do 120°C,</t>
  </si>
  <si>
    <t>od 60,3 do 88,9 mm</t>
  </si>
  <si>
    <t>od 33,7 do 57 mm</t>
  </si>
  <si>
    <t>do 26,9 mm</t>
  </si>
  <si>
    <t>Dobava in zamenjava cevovodov iz jeklenih  brezšivnih cevi, spajanje z varjenjem, upoštevati 2x koleno ali prehodni kos/m1, montažni material, itd., dim. :</t>
  </si>
  <si>
    <t>Demontaža obstoječega, dobava in montaža novega sobnega termostata za vklop/izklop regulacijo časa ter temperature ogrevanja; digitalna izvedba, nočno/dnevno, tedenski režim; povezava z regukacijo toplotne postaje ali ogrevnega topovodnega bojlerja, dolži</t>
  </si>
  <si>
    <t>6</t>
  </si>
  <si>
    <t>Dobava in montaža Cu cevi za razvod ogrevanja, skupaj z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</si>
  <si>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</si>
  <si>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4</t>
  </si>
  <si>
    <t>OPOMBA:  upoštevati izvedbo na različne priključne cevi</t>
  </si>
  <si>
    <t>povezava (bypass) termostatski ventil za enocevni sistem</t>
  </si>
  <si>
    <t>ventil za enocevni sistem</t>
  </si>
  <si>
    <t>zaporni  ventil - spodnji</t>
  </si>
  <si>
    <t>termostatska glava</t>
  </si>
  <si>
    <t>ventil termostatski - zgornji</t>
  </si>
  <si>
    <t>ventil navadni - zgornji</t>
  </si>
  <si>
    <t>Demontaža obstoječih ventilov, dobava in montaža novih radiatorskih ventilov, kot npr. Danfoss, Herz, Aklimat ali enakovredno</t>
  </si>
  <si>
    <t>upoštevati vse rozete, konzole zidne ali talne, pritrdilni material; radiatorji bele barve</t>
  </si>
  <si>
    <t>Demontaža in ponovna montaža obstoječih radiatorjev za centralno kurjavo / cena na enoto 1 radiator; upoštevati tudi ves tesnilni in montažni material</t>
  </si>
  <si>
    <t>Pri vseh demontažah, razen kjer je to posebej navedeno, upoštevati iznos materiala na gradbiščno deponijo ob gradbišču in kasneje odvoz na komunalno deponijo s plačilom vseh komunalnih pristojbin</t>
  </si>
  <si>
    <t>OPOMBA:</t>
  </si>
  <si>
    <t>CENTRALNA KURJAVA</t>
  </si>
  <si>
    <t>II</t>
  </si>
  <si>
    <t>WC školjka, trokadera, itd., upoštevati tudi demontažo in ponovno montažo odtočnih cevi z čiščenjem cevi</t>
  </si>
  <si>
    <t xml:space="preserve">umivalnik (različnih dimenzij); upoštevati tudi demontažo in ponovno montažo z čiščenjem - sifona  in odtočne cevi do dolžine 1,0 m1 </t>
  </si>
  <si>
    <t>Čiščenje - odmaševanje odtokov:</t>
  </si>
  <si>
    <t>13.0</t>
  </si>
  <si>
    <t>Popravilo toplotne izolacija cevovodov izvedena iz steklenih vlaken ali vlaken kamene volne, debelina izolacije do 60 mm, oplaščeno z Al pločevino deb. 0,6 mm.</t>
  </si>
  <si>
    <t>12.0</t>
  </si>
  <si>
    <t>Preverjanje in ugotavljanje vzroka zamakanja - vodotesnosti in pretočnosti vodovodnih in kanalizacijskih cevi, talnega sifona, itd., zaradi zamakanja v spodnje prostore. Navedena dela se izvaja praviloma pri vseh intervencijah katerih posledica je zamakanje, po predhodnem dogovoru z predstavnikom naročnika - skrbnika pogodbe (praviloma največ do 2 ure na pregled ali intervencijo, ne glede na število udeležencev pri pregledu)</t>
  </si>
  <si>
    <t>11.0</t>
  </si>
  <si>
    <t>silikonski protikislinski kit, brezbarvni ali barvni v skladu z namenom</t>
  </si>
  <si>
    <t>Izvedba kitanja obrob že postavljenih tuš kabin ali kadi in sicer okoli steklenih površin in kadi s predhodnim čiščenjem in odstranjevanjem starega kita, razmaščevanjem:</t>
  </si>
  <si>
    <t>10.0</t>
  </si>
  <si>
    <t>dimenzij 100 x h max 190 cm, material - kaljeno proz. steklo</t>
  </si>
  <si>
    <t>dimenzij 90 x h max 190 cm, material - kaljeno proz. steklo</t>
  </si>
  <si>
    <t>dimenzij 80 x h max 190 cm, material - kaljeno proz. steklo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</si>
  <si>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</si>
  <si>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navedeno velja, kadar se zamenja ali vgradi samo vrata nad tuš kadjo - ostali stekleni del se ne menja, npr. vrata se vgradi v že obstoječo zidno, stekleno ali drugačno že izvedeno konstrukcijo</t>
  </si>
  <si>
    <t>Steklena vrata - demontaža, dobava in montaža novih premičnnih steklenih vrat</t>
  </si>
  <si>
    <t>9.3</t>
  </si>
  <si>
    <t>navedeno velja, kadar se zamenja celotna steklena nadgradnja nad tuš kadjo - vrata + celotni stekleni okvir</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</si>
  <si>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</si>
  <si>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Demontaža obstoječe steklene nadgradnje kadi, dobava in montaža nove steklene nadgradnja nad tuš kadjo (tuš kabina), H min = 190 cm</t>
  </si>
  <si>
    <t>9.2</t>
  </si>
  <si>
    <t>material: keramika</t>
  </si>
  <si>
    <t>Demontaža obstoječe tuš kadi z vsemi priključki, dobava in monataža nove tuš kadi s priključkom na odtok brez podzidave (samostojna z podstavkom), z vsemi priključki: kpl sifon (povezava kad - odtok), rozeto v kadi, tesnila, silikonski protikislinski kit (brezbarvni ali barvni) - zatesnitev, itd.</t>
  </si>
  <si>
    <t>9.1</t>
  </si>
  <si>
    <t>Pri izboru upoštevati dobavitelje, kot npr.: Kolpasan, Hafro, Reflex, Duschlux ali enakovredno</t>
  </si>
  <si>
    <t>Nekateri možni dobavitelji:</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</si>
  <si>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</si>
  <si>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</si>
  <si>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Izdelek mora biti izdelan v območju Evropske skupnosti</t>
  </si>
  <si>
    <t>Za vso vgrajeno opremo, materiale in konstrukcije je izvajalec del dolžan dostaviti naročniku veljavno A -testno dokumentacijo po primopredaji izvedenih del.</t>
  </si>
  <si>
    <t>Splošni pogoji:</t>
  </si>
  <si>
    <t>DOBAVA IN MONTAŽA KOPALNIŠKE OPREME</t>
  </si>
  <si>
    <t>9.0</t>
  </si>
  <si>
    <t>Grelnik vode, kapaciteta do 10 l</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</si>
  <si>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</si>
  <si>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Električni grelniki vode (bojler) v obsegu:</t>
  </si>
  <si>
    <t>Nekateri možni dobavitelji</t>
  </si>
  <si>
    <t>Energijski razred grelnika B ali več.</t>
  </si>
  <si>
    <t>Za vso vgrajeno opremo, materiale je izvajalec del dolžan dostaviti naročniku veljavno A - testno dokumentacijo ob primopredaji izvedenih del.</t>
  </si>
  <si>
    <t>Temeljito preizkušeni - pri grelnikih mora biti preverjena zanesljivost in kontrola kakovosti, ki vključuje: tlačni preizkus, kontrolo ustreznosti protikorozijske zaščite, preizkus tesnenja, preizkus električne varnosti, preizkus delovanja, vse 100%.</t>
  </si>
  <si>
    <t>Okolju prijazni - grelniki morajo biti ekološko neoporečni in jih je možno popolnoma reciklirati.</t>
  </si>
  <si>
    <t>Upoštevati sledeče tehnične in splošne pogoje:</t>
  </si>
  <si>
    <t>DOBAVA IN MONTAŽA GRELNIKA VODE (BOJLER)</t>
  </si>
  <si>
    <t>8.0</t>
  </si>
  <si>
    <t>dim. do 30 x 30 cm</t>
  </si>
  <si>
    <t>Demontaža obstoječih, dobava in montaža novih PVC vratic - barva bela;</t>
  </si>
  <si>
    <t>7.0</t>
  </si>
  <si>
    <t>Demontaža obstoječega ter dobava in montaža novega talnega sifona z INOX pohodno rešetko; dim do 15 x 15 cm</t>
  </si>
  <si>
    <t>6.0</t>
  </si>
  <si>
    <t>varnostni ventil za bojler</t>
  </si>
  <si>
    <t>kroglični ventil (od 3/4" do 1") z ročko</t>
  </si>
  <si>
    <t>Demontaža, dobava in montaža ventilov in ostalih elementov kpl z vsemi pomožnimi deli:</t>
  </si>
  <si>
    <t>5.0</t>
  </si>
  <si>
    <t>PVC čep do fi 50 mm za zamašitev zidnih odtokov v steni (npr. kuhinja - pomivalno korito, kopalnica - pralni stroj, umivalnik, slepi kanalizacijski vodi, itd.)</t>
  </si>
  <si>
    <t>čistilnega kosa za PVC odtoke do fi 110, z vgradnjo PVC vratc v zidu (dostop do čistilnega kosa)</t>
  </si>
  <si>
    <t>odtočne gibljive PVC cevi za WC školjko - stenski izliv, fi 110, L = 1,0 m, z tesnilom in objemkami</t>
  </si>
  <si>
    <t>cev fi 50; upoštevati tudi 2 fazonska kosa na "m1", 2x tesnilo</t>
  </si>
  <si>
    <t>cev fi 110; upoštevati tudi 2 fazonska kosa na "m1", 2x tesnilo</t>
  </si>
  <si>
    <t>Demontaža, dobava in montaža PVC odtočne cevi in ostalih elementov:</t>
  </si>
  <si>
    <t>4.0</t>
  </si>
  <si>
    <t xml:space="preserve">PE-X-AL-PE-X - vodovodna cev  1"; upoštevati tudi 2 fazonska kosa na "m1" ter izolacijo  </t>
  </si>
  <si>
    <t xml:space="preserve">PE-X-AL-PE-X - vodovodna cev  3/4"; upoštevati tudi 2 fazonska kosa na "m1" ter izolacijo  </t>
  </si>
  <si>
    <t>PE-X-AL-PE-X - vodovodna cev  1/2"; upoštevati tudi 2 fazonska kosa na "m1" ter izolacijo</t>
  </si>
  <si>
    <t>pocinkana 1" - vodovodna cev, upoštevati tudi 2 fazonska kosa na "m1" ter izolacijo</t>
  </si>
  <si>
    <t>pocinkana 3/4" - vodovodna cev, upoštevati tudi 2 fazonska kosa na "m1" ter izolacijo</t>
  </si>
  <si>
    <t>pocinkana 1/2" - vodovodna cev, upoštevati tudi 2 fazonska kosa na "m1" ter izolacijo</t>
  </si>
  <si>
    <t xml:space="preserve">Dobava in montaža vodovodnih cevi </t>
  </si>
  <si>
    <t>3.0</t>
  </si>
  <si>
    <t>stenskega dozirnika za tekoče milo</t>
  </si>
  <si>
    <t>držala za papirne brisače v "roli"</t>
  </si>
  <si>
    <t>držala za toaletni papir - lističi</t>
  </si>
  <si>
    <t>mehanizma za splakovanje vode v WC kotličku, upoštevati tudi vsa tesnila in spojne elemente, izdelek kot npr. LIV Postojna ali enekovredno</t>
  </si>
  <si>
    <t>Ostala oprema - demontaža dobava in montaža:</t>
  </si>
  <si>
    <t>2.6</t>
  </si>
  <si>
    <t>OPOMBA: za vse postavke ponuditi samo delo, komplet z vsem tesnilnim in pritrdilnim materialom</t>
  </si>
  <si>
    <t>pisuarja z ventili, tesnili, itd.</t>
  </si>
  <si>
    <t>odtočne gibljive PVC cevi za WC školjko fi 110 z tesnilom, objemkami, rozeto - stenski izliv</t>
  </si>
  <si>
    <t>odtočne PVC cevi (povezava školjka - vertikala) z kolenom fi do 125 mm</t>
  </si>
  <si>
    <t>gibljive pletene cevke 3/8" z rozeto za vodo - povezava ventil, kotliček</t>
  </si>
  <si>
    <t>gibljive pletene cevke1/2" z rozeto za vodo - povezava ventil, kotliček</t>
  </si>
  <si>
    <t>nadometnega, podometnega, kotnega in krogelnega  ventila 1/2"; 3/4"</t>
  </si>
  <si>
    <t>držala za toaletni papir - lističi, držala za papirne brisače "rola", stenskega dozirnika za tekoče milo</t>
  </si>
  <si>
    <t xml:space="preserve">WC-ja, kompletno s školjko, desko, priključki, tesnili </t>
  </si>
  <si>
    <t xml:space="preserve">WC kotlička </t>
  </si>
  <si>
    <t xml:space="preserve">dela se izvaja, ko ni predvidena celovita prenova sanitarij </t>
  </si>
  <si>
    <r>
      <rPr>
        <u/>
        <sz val="10"/>
        <rFont val="Arial"/>
        <family val="2"/>
        <charset val="238"/>
      </rPr>
      <t>Obstoječa sanitarna oprema</t>
    </r>
    <r>
      <rPr>
        <sz val="10"/>
        <rFont val="Arial"/>
        <family val="2"/>
      </rPr>
      <t xml:space="preserve"> - demontaža in ponovna fina montaža že obstoječe sanitarne opreme, komplet z vsem tesnilnim in pritrdilnim materialom:</t>
    </r>
  </si>
  <si>
    <t>2.5</t>
  </si>
  <si>
    <t>senzorja za pretok vode, pri čemer upoštevati električno napeljavo; senzor kot npr. ELMER ali enakovredno</t>
  </si>
  <si>
    <t>keramičnega pisuarja s sifonom, pritrdilnim materialom, itd.</t>
  </si>
  <si>
    <t xml:space="preserve">Demontaža, dobava in montaža: </t>
  </si>
  <si>
    <t>2,4</t>
  </si>
  <si>
    <t>Upoštevajte ceno nabave do 30 EUR/kos brez DDV</t>
  </si>
  <si>
    <t>Demontaža obstoječe WC deske ter dobava in montaža nove WC deske, lesena plastificirana, kpl z pritrdilnim materialom - vijaki, barva bela</t>
  </si>
  <si>
    <t>2.3</t>
  </si>
  <si>
    <t>Upoštevajte ceno nabave do 65 EUR/kos brez DDV</t>
  </si>
  <si>
    <t>* WC školjka kot npr. Dolomite, Hatria, Inker ali enakovredno</t>
  </si>
  <si>
    <t>Demontaža obstoječe WC školjke, kpl z vso armaturo ter dobava in montaža nove WC školjke, kpl z vso armaturo (priključki, tesnila - ekscenter, pritrdilni material, itd.), barva bela</t>
  </si>
  <si>
    <t>2.2</t>
  </si>
  <si>
    <t>Upoštevajte ceno nabave do 37 EUR/kos brez DDV</t>
  </si>
  <si>
    <t>* WC kotliček kot npr. Laguna Liv Postojna, Geberit ali enakovredno</t>
  </si>
  <si>
    <t>Demontaža obstoječega WC kotlička (nizek ali visoki), kpl z vsemi elementi ter dobava in montaža novega WC kotlička - nizek, z dvostopenjskim izplakovalnikom; kpl z pritrdilnim materialom, Itd.</t>
  </si>
  <si>
    <t>2.1</t>
  </si>
  <si>
    <t>SANITARIJE</t>
  </si>
  <si>
    <t>2.0</t>
  </si>
  <si>
    <t>trokadere KPL s priključki</t>
  </si>
  <si>
    <t>enoročne mešalne baterije za trokadero</t>
  </si>
  <si>
    <t>PVC ali kovinskega sifona, upoštevati tudi čiščenje</t>
  </si>
  <si>
    <t>enoročne mešalne baterije s podaljšano ročko v skladu s sistemom HACCP</t>
  </si>
  <si>
    <t>bojlerja - različne velikosti in izvedbe (montaža na zidu ali stropu) z veznimi gibljivimi cevkami in varnostnim ventilom</t>
  </si>
  <si>
    <t>tuš kabine - stekleni del, dim do 100 x 100 cm</t>
  </si>
  <si>
    <t>držal (za brisače, milo, itd.)</t>
  </si>
  <si>
    <t>etažere</t>
  </si>
  <si>
    <t>pipe za pralni ali pomivalni stroj</t>
  </si>
  <si>
    <t>enoročne mešalne baterije za tuš kabino z ročnim tušem in konzolo</t>
  </si>
  <si>
    <t>enoročne mešalne baterije za umivalnik</t>
  </si>
  <si>
    <t>ogledala cca. (V x Š) 60 x 40 cm</t>
  </si>
  <si>
    <t>umivalnika L = 40 - 70 cm; kpl z vso armaturo (priključki, sifon, tesnila, pritrdilni material, itd.)</t>
  </si>
  <si>
    <t>dela se izvaja, ko ni predvidena celovita prenova sanitarij, kopalnic, itd.</t>
  </si>
  <si>
    <r>
      <rPr>
        <u/>
        <sz val="10"/>
        <rFont val="Arial"/>
        <family val="2"/>
        <charset val="238"/>
      </rPr>
      <t>Kopalniška oprema</t>
    </r>
    <r>
      <rPr>
        <sz val="10"/>
        <rFont val="Arial"/>
        <family val="2"/>
      </rPr>
      <t xml:space="preserve"> - demontaža in ponovna fina montaža že obstoječe kopalniške opreme, komplet z vsem tesnilnim in pritrdilnim materialom:</t>
    </r>
  </si>
  <si>
    <t>1.5</t>
  </si>
  <si>
    <t>sifon za trokadero</t>
  </si>
  <si>
    <t>sifon za tuš kabino</t>
  </si>
  <si>
    <t>sifon za umivalnik, kovinski, kromiran, pokončna cev z rozeto, z revizijskim čepom za čiščenje</t>
  </si>
  <si>
    <t>Demontaža, dobava in montaža novega sifona z vsem tesnilnim materialom, objemkami, kitanjem:</t>
  </si>
  <si>
    <t>1.4</t>
  </si>
  <si>
    <t>umivalnika L = 60 cm, upoštevati tudi PVC sifon</t>
  </si>
  <si>
    <t>umivalnika L = 40 cm, upoštevati tudi PVC sifon</t>
  </si>
  <si>
    <t>Hatria, Dolomite, Inker ali enakovredno</t>
  </si>
  <si>
    <t xml:space="preserve">Nekateri možni dobavitelji - pri izboru upoštevati dobavitelje, kot npr.: </t>
  </si>
  <si>
    <r>
      <t>Demontaža obstoječega umivalnika kpl z vso armaturo ter dobava in montaža novega</t>
    </r>
    <r>
      <rPr>
        <u/>
        <sz val="10"/>
        <rFont val="Arial"/>
        <family val="2"/>
        <charset val="238"/>
      </rPr>
      <t xml:space="preserve"> keramičnega umivalnika</t>
    </r>
    <r>
      <rPr>
        <sz val="10"/>
        <rFont val="Arial"/>
        <family val="2"/>
        <charset val="238"/>
      </rPr>
      <t>, kpl z vso armaturo (priključki, tesnila, pritrdilni material, itd.), barva bela</t>
    </r>
  </si>
  <si>
    <t>1.3</t>
  </si>
  <si>
    <t>nekateri možni dobavitelji, kot npr. ali enakovredno: Kolpasan, Gorenje. Itd.</t>
  </si>
  <si>
    <t>steklene etažere dolžine cca 60 cm, kromirani nosilci</t>
  </si>
  <si>
    <t>Demontaža obstoječe kopalniške opreme komplet z vsem veznim, tesnilnim in pritrdilnim materialom ter dobava in montaža nove kopalniške opreme, komplet z vsem veznim, tesnilnim in pritrdilnim materialom, vsi izdelki kovinski - kromirani:</t>
  </si>
  <si>
    <t>1.2</t>
  </si>
  <si>
    <t>Upoštevajte ceno nabave do 20 EUR/kos brez DDV</t>
  </si>
  <si>
    <t>* pipa kot npr. Unitas, Hansgrohe ali enakovredno</t>
  </si>
  <si>
    <t>pipe za pralni ali pomivalni stroj; kpl z vso armaturo (priključki, tesnila, pritrdilni material, itd.); dim. 1/2" - 3/4"</t>
  </si>
  <si>
    <t>* mešalna baterija kot npr. Unitas, Hansgrohe, Hansa ali enakovredno</t>
  </si>
  <si>
    <t>Upoštevajte ceno nabave do 140 EUR/kos brez DDV</t>
  </si>
  <si>
    <t>Upoštevajte ceno nabave do 120 EUR/kos brez DDV</t>
  </si>
  <si>
    <t>enoročne mešalne baterije za tuš kabino z ročnim tušem (pršilo ročke min fi 10 cm) in konzolo</t>
  </si>
  <si>
    <t>Upoštevajte ceno nabave do 90 EUR/kos brez DDV</t>
  </si>
  <si>
    <t>Demontaža obstoječe mešalne baterije kpl z vso armaturo (priključki, tesnila, pritrdilni material, itd.) ter dobava in montaža nove mešalne baterije z vsemi (priključki, tesnila, pritrdilni material, rozete, itd.), elementi kromirani, upoštevati tudi eventualno predelava priključkov za mešalno baterijo:</t>
  </si>
  <si>
    <t>1.1</t>
  </si>
  <si>
    <t>KOPALNIŠKA OPREMA</t>
  </si>
  <si>
    <t>1.0</t>
  </si>
  <si>
    <t>Naročnik bo pred vgadnjo, izbral material v vrednosti, do navedene vrednosti materiala posamezne postavke iz popisa del (kopalniška oprema, sanitarije).</t>
  </si>
  <si>
    <t>V ponujenih cenah mora biti upoštevano tudi odpiranje - zapiranje glavnih in pomožnih ventilov za dotok vode v objektu ali kompleksu</t>
  </si>
  <si>
    <t>Vsa sanitarna keramika je v beli barvi.</t>
  </si>
  <si>
    <t xml:space="preserve">OPOMBA: </t>
  </si>
  <si>
    <t>VODOVODNO INSTALACIJSKA DELA</t>
  </si>
  <si>
    <t>I</t>
  </si>
  <si>
    <t>EUR/EM</t>
  </si>
  <si>
    <t>EM</t>
  </si>
  <si>
    <t>INSTALATERSKA DELA</t>
  </si>
  <si>
    <t>C.</t>
  </si>
  <si>
    <t>m2</t>
  </si>
  <si>
    <t>10</t>
  </si>
  <si>
    <t>Izvedba izjemoma ob potrditvi naročnika in sicer ob zapolnitvi diletacij med oknom in odprtino okna.</t>
  </si>
  <si>
    <t>9</t>
  </si>
  <si>
    <t xml:space="preserve">NOTRANJA ŽALUZIJA </t>
  </si>
  <si>
    <t>obdelava spoja med polico in zidom, spoj se obdela z odgovarajočim kitom, večje odprtine z malto, do faze belenja</t>
  </si>
  <si>
    <t>upoštevati mero za vgradnjo v zid</t>
  </si>
  <si>
    <t>barva - bela, svetli marmor - imitacija</t>
  </si>
  <si>
    <t>material : PVC, kot npr. Topalit ali podobno</t>
  </si>
  <si>
    <t>7</t>
  </si>
  <si>
    <t>upoštevati odkapni rob in Alu kompaktni zaključek</t>
  </si>
  <si>
    <t>barva - kot obstoječa ali kot okno</t>
  </si>
  <si>
    <t xml:space="preserve">ostali podatki: </t>
  </si>
  <si>
    <t xml:space="preserve">ZUNANJA OKENSKA POLICA - demontaža obstoječe okenske police, dobava in montaža nove okenske police, širina police do 40 cm, </t>
  </si>
  <si>
    <t>površina vrat skupaj z okvirjem (zunanja mera)</t>
  </si>
  <si>
    <t>demontaža obstoječih dvokrilnih vrat skupaj z letvami, okovjem, montažnim materialom, senčili (roleta, žaluzija), itd.</t>
  </si>
  <si>
    <t>DVOKRILNA PVC VRATA - v obsegu:</t>
  </si>
  <si>
    <t>demontaža obstoječih enokrilnih vrat skupaj z letvami, okovjem, montažnim materialom, senčili (roleta, žaluzija), itd.</t>
  </si>
  <si>
    <t>ENOKRILNA PVC VRATA - v obsegu:</t>
  </si>
  <si>
    <t>dobava in montaža novega okna - fiksna zasteklitev, skupaj okvir z steklom, barva bela + bela, montažni material, montaža (vstavitev pritrditev z vijaki zapolnitev s PU peno), silikoniziranje - max. špranja do 5mm (enostransko), obojestransko letvanje, itd.</t>
  </si>
  <si>
    <t>demontaža obstoječega okna - fiksna zasteklitev skupaj z letvami, okovjem, montažnim materialom, senčili (roleta, žaluzija), itd.</t>
  </si>
  <si>
    <t>FIKSNA ZASTEKLITEV "PVC OKNO" - v obsegu:</t>
  </si>
  <si>
    <t>površina okna skupaj z okvirjem (zunanja mera)</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</si>
  <si>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</si>
  <si>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demontaža obstoječega okna skupaj z letvami, okovjem, montažnim materialom, senčili (roleta, žaluzija), itd.</t>
  </si>
  <si>
    <t>DVOKRILNO PVC OKNO - v obsegu:</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</si>
  <si>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</si>
  <si>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ENOKRILNO PVC OKNO -  v obsegu:</t>
  </si>
  <si>
    <t>ves demontažni material odstraniti na gradbiščno deponijo in po zaključku del na komunalno deponijo s plačilom komunalnih pristojbin. To velja za vsa dela pri tem sklopu.</t>
  </si>
  <si>
    <t>Demontažni material</t>
  </si>
  <si>
    <t>Ob naročilu obvezno ogled, dogovor z naročnikom in določitev izmer; pred montažo ponovna kontrola svetlih odprtin okna, vrat; enako za senčila in police</t>
  </si>
  <si>
    <t>ponujeno pohištvo mora biti opremljeno s kompletnim okovjem in kljukami.</t>
  </si>
  <si>
    <t>Varnostno okovje za PVC okna in vrata:</t>
  </si>
  <si>
    <t>Dokazila</t>
  </si>
  <si>
    <t>tesnenje med okenskim in vratnim okvirjem in krilom je izvedeno s tesnili – 3 slojno tesnenje, po zaporedju (notranje + srednje + zunanje), kar mora biti razvidno iz priloženega načrta prereza okna.</t>
  </si>
  <si>
    <t>okensko in balkonsko krilo se mora odpirati preko okovja v horizontalno in vertikalno smer (ventus), kar bo posebej navedeno v popisu del,</t>
  </si>
  <si>
    <t>barva profila oken in balkonskih vrat je v osnovi bela</t>
  </si>
  <si>
    <t>material PVC okvirja (profila) mora biti trdi PVC, visoko odporen na udarce,</t>
  </si>
  <si>
    <t>izdelan mora biti iz visoko odpornih in atestiranih najmanj 5 komornih PVC profilov,</t>
  </si>
  <si>
    <t>Okna in balkonska vrata (okenski in vratni okvir in okvir krila):</t>
  </si>
  <si>
    <t>Podpisan in žigosan obrazec Priloga: Izjava - ostale tehnične zahteve za stavbno pohištvo</t>
  </si>
  <si>
    <t>Dokazilo</t>
  </si>
  <si>
    <t>Ostale tehnične zahteve za stavbno pohištvo - Izjava (priloga RD)</t>
  </si>
  <si>
    <t>ponudnik mora navesti naslov dobavitelja stekla.</t>
  </si>
  <si>
    <t>meritev toplotnega prehoda za steklo mora biti izmerjena po standardu SIST EN 1279 – 5: 2005 + A2:2010 in EN 673,</t>
  </si>
  <si>
    <t>toplotna prehodnost stekla mora biti (enaka ali manjša) Us = 1,0 W/m²K,</t>
  </si>
  <si>
    <t>medstekelni distančnik – TGI distančnik,</t>
  </si>
  <si>
    <t>Izolacijsko steklo (zasteklitev)</t>
  </si>
  <si>
    <t>meritev toplotnega prehoda mora biti izmerjena po standardu EN.</t>
  </si>
  <si>
    <t>Okna in balkonska vrata</t>
  </si>
  <si>
    <t>Dokazilo - Izjava o lastnostih</t>
  </si>
  <si>
    <t>TEHNIČNE ZAHTEVE - dokazilo "Izjava o lastnostih"</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</si>
  <si>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</si>
  <si>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</si>
  <si>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</si>
  <si>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PVC - OKNA, VRATA, POLICE, SENČILA</t>
  </si>
  <si>
    <t>X</t>
  </si>
  <si>
    <t>Vratno samozapiralo - demontaža, dobava in monaža, zapiralo montirano z ojačitvijo (podloga) na vratno krilo; tip kot npr. Geze TS 2000 V ali enakovredno</t>
  </si>
  <si>
    <t xml:space="preserve">Barva podboja v barvi, ki jo predhodno dogovorita naročnik in izvajalec. </t>
  </si>
  <si>
    <t>2.4</t>
  </si>
  <si>
    <t>Barva</t>
  </si>
  <si>
    <t>Izvajalec del mora pri montaži vgraditi, kar naročnik predhodno potrdi, oziroma naročnika opozoriti na eventualna odstopanja.</t>
  </si>
  <si>
    <t>Splošni pogoji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</si>
  <si>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</si>
  <si>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notranja vrata - samo vratno krilo; dim. š x v = do 85 x 210 cm</t>
  </si>
  <si>
    <t>VRATA - KOVINSKA, LESENA</t>
  </si>
  <si>
    <t>IX</t>
  </si>
  <si>
    <t>silikonski protikislinski kit</t>
  </si>
  <si>
    <t>Izvedba kitanja obrob okoli steklenih površin (vrata, okna, keramika, itd.) s predhodnim čiščenjem in odstranjevanjem starega kita, razmaščevanjem:</t>
  </si>
  <si>
    <t>kovinska Al robna letvica, max. dim. 1,2 x 1,5 cm</t>
  </si>
  <si>
    <t>PVC robna letvica, max. dim. 1,2 x 1,5 cm</t>
  </si>
  <si>
    <t>Demontaža, dobava in vgradnja novih zaščitnih robnih letvic okrog steklenih površin</t>
  </si>
  <si>
    <t>zahtevana sestava in debelina stekla (ISO 4 – 16 - 4 s plinom),</t>
  </si>
  <si>
    <t>karakteristike stekla - Izolacijsko steklo (zasteklitev):</t>
  </si>
  <si>
    <t>okvir - leseni, kovinski, PVC</t>
  </si>
  <si>
    <t xml:space="preserve">Demontaža, dobava in montaža novega termopan stekla, debelina stekla ( ISO 4 – 16 – 4 S plinom ) v:  </t>
  </si>
  <si>
    <t>steklo "mat" debeline do 4 mm</t>
  </si>
  <si>
    <t>navadno kaljeno steklo debeline 10 mm, z brušenimi robovi</t>
  </si>
  <si>
    <t>navadno kaljeno steklo debeline 6 mm, z brušenimi robovi</t>
  </si>
  <si>
    <t>navadno kaljeno steklo debeline 4 mm, z brušenimi robovi</t>
  </si>
  <si>
    <t>STEKLARSKA DELA</t>
  </si>
  <si>
    <t>VIII</t>
  </si>
  <si>
    <t>Zamenjava poškodovanih veznih strešnih pocinkanih vijakov pločevinaste kritine, kompletno s tesnilnim materialom in podložkami</t>
  </si>
  <si>
    <t>fi 150 mm</t>
  </si>
  <si>
    <t>fi 125 mm</t>
  </si>
  <si>
    <t>Demontaža, dobava in montaža vertikalne odtočne cevi LTŽ; dolžine do 1,80 m, kompletno z veznim in pritrdilnim materialom na zid</t>
  </si>
  <si>
    <t>r. š. od  60 do 90 cm</t>
  </si>
  <si>
    <t>r. š. od  20 do 50 cm</t>
  </si>
  <si>
    <t>Demontaža, dobava in montaža obrob dimnikov, zračnih izpuhov (pocinkana ali barvana pločevina) kompletno z veznim in pritrdilnim materialom in eventualnim kitanjem - kleparski kit</t>
  </si>
  <si>
    <t>r. š. od 40 cm do 60 cm</t>
  </si>
  <si>
    <t>r. š. od 25 cm do 33 cm</t>
  </si>
  <si>
    <t xml:space="preserve">Demontaža, dobava in montaža strešnih čelnih in kapnih obrob (pocinkana ali barvana pločevina) kompletno z pritrdilnim materialom </t>
  </si>
  <si>
    <t>od fi 15 cm do fi 20 cm</t>
  </si>
  <si>
    <t>od fi 10 cm do fi 12,5 cm</t>
  </si>
  <si>
    <t>Demontaža, dobava in montaža vertikalnih odtočnih cevi (pocinkana ali barvana pločevina), kompletno z veznim in pritrdilnim materialom - sponkami</t>
  </si>
  <si>
    <t>r. š.  od 50 cm do 66 cm</t>
  </si>
  <si>
    <t>r. š.  od 33 cm do 40 cm</t>
  </si>
  <si>
    <t>Demontaža, dobava in montaža novih žlebov (pocinkana ali barvana pločevina) kompletno z veznim in pritrdilnim materialom, upoštevati tudi nosilne kljuke, katere se montira na razdalji po predpisu</t>
  </si>
  <si>
    <t>KLEPARSKA DELA</t>
  </si>
  <si>
    <t>VII</t>
  </si>
  <si>
    <t>kritina iz bitumna (kot npr. izotekt brez in s posipom ali enakovredno), 2 sloja, v obsegu: demontaža obstoječe kritine, čiščenje podlage, premaz z bitumnom, nanos - sloj izotekta deb. 4 mm, na koncu pokrivni sloj s posipom, deb. 4 mm, barva po dogovoru.</t>
  </si>
  <si>
    <t>pločevinasta kritina debeline do 0,6 mm; ravna ali profilirana v različnih dimenzijah, iz programa proizvajalca Trimo ali enakovredno, barva rjava, v obsegu: odstranitev stare kritine, popravilo lesenih letev z upoštevanjem novih ( ca 30%), pritrditev nove kritine z vijačenjem - vijaki, kvalitetna tesnila, podložke</t>
  </si>
  <si>
    <t>Krpanje poškodovane strešne kritine skupaj z demontažo in montažo na različnih višinah, upoštevati pritrdilni material:</t>
  </si>
  <si>
    <t>KROVSKA DELA</t>
  </si>
  <si>
    <t>VI</t>
  </si>
  <si>
    <t>dimenije 30 x 250 cm</t>
  </si>
  <si>
    <t>dimenije 60 x 60 cm</t>
  </si>
  <si>
    <t>Demontaža, dobava in montaža gips stropnih plošč, vidni del "špric", kot npr. Armstrong ali enakovredno, debeline do 2 cm, položene na obstoječo nosilno konstrukcijo</t>
  </si>
  <si>
    <r>
      <t>m</t>
    </r>
    <r>
      <rPr>
        <vertAlign val="superscript"/>
        <sz val="10"/>
        <rFont val="Arial"/>
        <family val="2"/>
      </rPr>
      <t>2</t>
    </r>
  </si>
  <si>
    <r>
      <t xml:space="preserve">Izdelava (popravilo)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debelina do 2 cm; upoštevati ves vezni material, nosilce stropa, vezne kotnike, zaključne letvice, itd. Kitanje z akrilnim kitom med zunanjo - vidno stranjo stropa in steno - zidom</t>
    </r>
  </si>
  <si>
    <r>
      <t xml:space="preserve">Izdelava (ali popravilo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</si>
  <si>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t>toplotna termoizolacija, kot npr. Tervol ali enakovredno, deb. 5 cm za gips predelne stene, strope</t>
  </si>
  <si>
    <t>vlagoodporna obloga iz GK plošče deb. 1 x 12,5 mm s kovinsko podkonstrukcijo iz tipskih profilov šir. do 5 cm, brez termoizolacije</t>
  </si>
  <si>
    <t>navadna obloga iz GK plošče deb. 1 x 12,5 mm s kovinsko podkonstrukcijo iz tipskih profilov šir. do 5 cm, brez termoizolacije</t>
  </si>
  <si>
    <t>Gips obloga stene - zidu, stropa</t>
  </si>
  <si>
    <t>vlagoodporna obloga iz GK plošč z termoizolacijo</t>
  </si>
  <si>
    <t>navadna obloga iz GK plošč z termoizolacijo</t>
  </si>
  <si>
    <t>Izdelava (ali popravilo obstoječe)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</si>
  <si>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Gips predelna stena, deb. stene 10 cm:</t>
  </si>
  <si>
    <t>PREDELNE STENE IN STROPOVI</t>
  </si>
  <si>
    <t>V</t>
  </si>
  <si>
    <t>vhodna varnostna vrata - zapiralni mehanizem</t>
  </si>
  <si>
    <t>Zamenjava ključavnice:</t>
  </si>
  <si>
    <t>upoštevajte ceno okovja (ščitniki, kljuka, tečaji) do 45 EUR brez DDV</t>
  </si>
  <si>
    <t>izvedba del na pisalni leseni omari, pisalni mizi, železni pisalni omari, itd. v obsegu: nastavitev okovja, zamenjava tečajev, ročajev, ključavnice / cena na enoto 1 kpl vrata ali kpl predalnik pisalne mize, vse različnih dimenzij</t>
  </si>
  <si>
    <t>montaža zidnih polic širine do 35 cm in debeline 2 cm, različnih dolžin z pritrdilnim materialom; polica iverna plošča s PVC prevleko, bele barve ali barve hrasta</t>
  </si>
  <si>
    <t>dobava in zamenjava poškodovanih lesenih zidnih oblog (iverka furnirana s sprednje strani, leseni opaž, itd.), različne širine, debeline do 12 mm, že tovarniško lakirano, z upoštevanjem montažnega materiala</t>
  </si>
  <si>
    <t>Mizarsko popravilo - manjša dela, kot na primer:</t>
  </si>
  <si>
    <t>Dobava in montaža masivnega hrastovega ali bukovega praga do L = 100 cm, š = do 20 cm, z nerjavečim pritrdilnim materialom</t>
  </si>
  <si>
    <t>Naročnik bo pred vgadnjo, izbral material v vrednosti, do navedene vrednosti materiala posamezne postavke iz popisa del.</t>
  </si>
  <si>
    <t>MIZARSKA DELA</t>
  </si>
  <si>
    <t>IV</t>
  </si>
  <si>
    <t>Dobava in vgradnja zidnih kovinskih vogalnikov, dim. do 3 x 3 cm za doseganje trdnosti in ravnosti vogalov na izpostavljenih prehodnih mestih; polaganje v kit, brušenje - glajenje; vogalniki perforirani Al, deb. do 0,5 mm</t>
  </si>
  <si>
    <t>z zaščitno barvo za les (kot npr. Beltop, Belton ali enakovredno)</t>
  </si>
  <si>
    <t>z barvo za les - PU lak za notranji in zunanji oplesk</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</si>
  <si>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</si>
  <si>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t>betonske ograje (balkon, stopnišče, itd.); z barvo za beton (kislinsko odporno)</t>
  </si>
  <si>
    <t>fasade, stene - zidovi, balkona - strop + zidovi, itd.; z barvo za fasade</t>
  </si>
  <si>
    <t>Oplesk v obsegu: delno min. popravilo s predhodno pripravo podlage z deli v opisu točka 1 in točka 2 - slikopleskarska dela, nato predhodni namaz z emulzijo, 2x končni premaz z barvo v dogovoru z naročnikom</t>
  </si>
  <si>
    <r>
      <t>m1</t>
    </r>
    <r>
      <rPr>
        <b/>
        <sz val="8"/>
        <rFont val="Arial CE"/>
        <charset val="238"/>
      </rPr>
      <t/>
    </r>
  </si>
  <si>
    <t>RA cevi, cevi različnih dimenzij do fi 2"</t>
  </si>
  <si>
    <t>kovinska: vrata, ograja, okvirji (npr. vrat), okna, itd.</t>
  </si>
  <si>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</si>
  <si>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oplesk z antinikotinsko barvo - 2x</t>
  </si>
  <si>
    <t xml:space="preserve">Sanacija razpok v ometu že ometanih sten in stropov  v obsegu: kitanje, delno bandažiranje, glajenje sten in stropa do gladke površine z vgradnjo trajno elastičnih materialov - poldisperzijski kit </t>
  </si>
  <si>
    <t>Struganje in čiščenje ometanih sten, stropa - (obstoječe barve)</t>
  </si>
  <si>
    <t>Pri vseh slikopleskarskih delih mora izvajalec odstraniti ter ponovno montirati v prvotno stanje vtičnice, stikala, itd. Navedena dela morajo biti vkalkulirana v ponujenih cenah.</t>
  </si>
  <si>
    <t>SLIKOPLESKARSKA DELA</t>
  </si>
  <si>
    <t>poliranje in impregnacija</t>
  </si>
  <si>
    <t>dvakratno brušenje na mokro</t>
  </si>
  <si>
    <t>Obdelava umetnega in naravnega kamna debeline do 25 mm - površinsko popravilo, v obsegu:</t>
  </si>
  <si>
    <t>čiščenje površine tlakovcev po zaključku del</t>
  </si>
  <si>
    <t>fugiranje med tlakovci z betonsko mešanico za fugiranje</t>
  </si>
  <si>
    <t>polaganje tlakovcev z potiskanjem v suhi beton z zalivanjem z betonskim mlekom</t>
  </si>
  <si>
    <t>izdelave podlage iz suhega betona deb. ca 7 cm s poganjem Fe mreže (4 mm2) ali PVC vlaken</t>
  </si>
  <si>
    <t>izdelava nove peščene podlage z nabijanjem, mat. grobi pesek granulacije 0-4 mm2, deb. podlage ca 10 cm</t>
  </si>
  <si>
    <t>odstranitev obstoječih kock z betonsko in peščeno podlago do globine ca 25 cm</t>
  </si>
  <si>
    <t>Popravilo oziroma polaganje na novo tlaka iz granitnih kock (tlakovcev), lomljen  granit  dim. kot npr. 8 x 8 x 8 cm, v obsegu:</t>
  </si>
  <si>
    <t>INOX kotnik do 3 x 3 cm</t>
  </si>
  <si>
    <t>Dobava in vgradnja diletacijskih kotnikov med različnimi materiali in višinskih prehodih v tlaku</t>
  </si>
  <si>
    <t>obstoječih (starih) ploščic in utorov z novo fugirno maso - epoxi</t>
  </si>
  <si>
    <t>Barvo in vzorec keramike izbere predstavnik naročnika pred vgradnjo</t>
  </si>
  <si>
    <t>upoštevajte ceno keramike do 23 EUR/m2 brez DDV; I kvaliteta, kot npr. ploščice Gorenje ali enakovredno izdelano na področju EU</t>
  </si>
  <si>
    <t>granitogres keramika (vrsta keramike, glej tč. 3)</t>
  </si>
  <si>
    <t>upoštevajte ceno keramike do 16 EUR/m2 brez DDV; I kvaliteta, kot npr. ploščice Gorenje ali enakovredno izdelano na področju EU</t>
  </si>
  <si>
    <t>keramične ploščice (vrsta keramike, glej tč. 2)</t>
  </si>
  <si>
    <t>Izdelava obstenske obrobe z lepljenjem, stiki minimalni, stičenje s fugirno maso - epoxi, višina obrobe do 10 cm</t>
  </si>
  <si>
    <t>KERAMIČARSKA DELA</t>
  </si>
  <si>
    <t>Dobava in montaža gumi ščitnikov za vrata (montaža na tla oz. zid)</t>
  </si>
  <si>
    <t>Dobava in polaganje PVC poda:</t>
  </si>
  <si>
    <t>Dobava in polaganje z lepilom:</t>
  </si>
  <si>
    <t xml:space="preserve">Izravnava betonskega tlaka z izravnalno maso debeline od 1 - 3 mm, s predhodno pripravo podlage (čiščenje, brušenje, itd.), vse za polaganje parketa, PVC plošč, toplega poda, itd. </t>
  </si>
  <si>
    <t>TLAKARSKA DELA</t>
  </si>
  <si>
    <t>OBRTNIŠKA DELA</t>
  </si>
  <si>
    <t>B.</t>
  </si>
  <si>
    <t>popravilo razpok v asfaltnih površinah z zalivanjem z asfaltom, širina razpok do 5cm. Priprava podlage - odrez poškodovanega asfalta (obojestransko), čiščenje do zdrave podlage, izpihovanje, prednamaz, zalivanje. Asfalt v vrhnjem sloju utrditi in ročno z mehanskimi pripomočki uvaljati.</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</si>
  <si>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</si>
  <si>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t>Urejanje asfaltno - betonskih površin</t>
  </si>
  <si>
    <t>m3</t>
  </si>
  <si>
    <t>Dobava in vgradnja betona za manjše armirano - betonske elemente pri čemer se vgradi črpni beton C 25/30 (MB 30) iz prane frakcije 0-16 mm, prerez konstrukcije od 0,10 do 0,30 m3/m2. Pri dobavi upoštevati tudi prevoz.</t>
  </si>
  <si>
    <t>cestni robnik debeline 10 - 15 cm; višina ca 20 cm</t>
  </si>
  <si>
    <t>cestni robnik debeline 5 - 7 cm; višina ca 25 cm</t>
  </si>
  <si>
    <t>Zamenjava cestnih robnikov (max dolžina posameznega robnika 1 m), komplet z demontažo, izkopom, pripravo podlage, vgradnjo novega z upasovanjem in odrezom na mero, obbetoniranjem obojestransko na vsaki strani 2x v dolžini min 30 cm in zasipavanjem z izkopanim materialom</t>
  </si>
  <si>
    <t>OSTALA GRADBENA DELA</t>
  </si>
  <si>
    <t>IV.</t>
  </si>
  <si>
    <t xml:space="preserve"> LTŽ cev od fi 80 do fi 140 mm</t>
  </si>
  <si>
    <t xml:space="preserve"> PVC cev fi od 115 do fi 160 mm; material vinidurit ali enakovredno</t>
  </si>
  <si>
    <t xml:space="preserve"> PVC cev fi do 110 mm; material vinidurit ali enakovredno</t>
  </si>
  <si>
    <r>
      <rPr>
        <u/>
        <sz val="10"/>
        <rFont val="Arial"/>
        <family val="2"/>
        <charset val="238"/>
      </rPr>
      <t>Strop, zid</t>
    </r>
    <r>
      <rPr>
        <sz val="10"/>
        <rFont val="Arial"/>
        <family val="2"/>
        <charset val="238"/>
      </rPr>
      <t xml:space="preserve"> - demontaža, dobava in montaža poškodovane  PVC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</si>
  <si>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r>
      <rPr>
        <u/>
        <sz val="10"/>
        <rFont val="Arial"/>
        <family val="2"/>
        <charset val="238"/>
      </rPr>
      <t>Tlak</t>
    </r>
    <r>
      <rPr>
        <sz val="10"/>
        <rFont val="Arial"/>
        <family val="2"/>
        <charset val="238"/>
      </rPr>
      <t xml:space="preserve"> - demontaža, dobava in montaža poškodovane  PVC cevi za zunanjo in notranjo fekalno kanalizacijo, ki vključuje zamenjavo PVC cevi - vinidurit ali enakovredno, z 2 kom fazonski kos na m1 in tesnili, padec z polno obbetoniranjem cevi z betonom C 16/20 (MB 20), prerez konstrukcije od 0,02 do 0,20 m3/m1, z izkopom in zapolnitev reg za manjše profile in zasipanjem cevi z nasipnim materialom; presek izkopa Š x V = 40 x 50 cm</t>
    </r>
  </si>
  <si>
    <t>KANALIZACIJSKA DELA</t>
  </si>
  <si>
    <t>III.</t>
  </si>
  <si>
    <t xml:space="preserve">vrtanje betonske plošče do fi 160 mm ter odstranitev (izbijanje in odmetavanje) izrezanega materiala </t>
  </si>
  <si>
    <t xml:space="preserve">odstranitev (izbijanje in odmetavanje) izrezanega materiala </t>
  </si>
  <si>
    <t xml:space="preserve">rezanje betonske plošče ali betonskega zidu (2x vzporedna reza), globine do 20 cm </t>
  </si>
  <si>
    <t>Rezanje betonske plošče, betonskega zidu in vrtanje ter odstranitev izrezanega materiala</t>
  </si>
  <si>
    <t>12</t>
  </si>
  <si>
    <t>tlak - v debelini od 10 do 15 cm;  samo izolacijske plošče</t>
  </si>
  <si>
    <t>tlak - v debelini od 3 do 5 cm; samo izolacijske plošče</t>
  </si>
  <si>
    <t>stena, zid - v debelini od 3 do 5 cm, vključno z: 1x nanos lepila + fasadna mrežica + 1x nanos lepila, na koncu fino zaglajeno</t>
  </si>
  <si>
    <t>strop - v debelini od 3 do 5 cm, vključno z: 1x nanos lepila + fasadna mrežica + 1x nanos lepila, na koncu fino zaglajeno</t>
  </si>
  <si>
    <t>Vgrajevanje izolacijskih plošč - stirodur (ekspandirani polistiren):</t>
  </si>
  <si>
    <t>končni nanos fasadnega sloja do 3mm debeline v barvi naročnika</t>
  </si>
  <si>
    <t>nanos izravnalnega lepila z mrežico</t>
  </si>
  <si>
    <t>izravnava naležne površine in položitev termoizolacije - stirodur, stiropor ali enakovredno, debeline do 10 cm</t>
  </si>
  <si>
    <t>odstranitev poškodovanega fasadnega sloja</t>
  </si>
  <si>
    <t>Razna delna popravila enostavnih fasadnih površin, kompletno z vsemi pomožnimi in zaključnimi deli v obsegu:</t>
  </si>
  <si>
    <t>dimniških čistilnih vratic dim. do ŠxV = 20 x 35 cm</t>
  </si>
  <si>
    <t>dimniške rozete, do fi 16 cm</t>
  </si>
  <si>
    <t>zračnika z mrežico - PVC, do 15 x 25 cm</t>
  </si>
  <si>
    <t xml:space="preserve">Dobava in vgradnja oz. zamenjava: </t>
  </si>
  <si>
    <t>Izdelava sanirnega ometa debeline do 3 cm, po posebnem postopku za vlažne zidove, uporabiti materiale Kema Puconci, Sika, ali enakovredno; izvesti po navodilih proizvajalca ometov</t>
  </si>
  <si>
    <t>dobava in vgradnja betona (betoniranje) / tlačna trdnost C20/25 (MB 25), prereza do 0,20 m3/m2 oziroma m1</t>
  </si>
  <si>
    <t>kg</t>
  </si>
  <si>
    <t>vgradnja armature z upasovanjem in vezanjem, armatura do fi 16 mm glede na presek AB preklade</t>
  </si>
  <si>
    <t>priprava podlage in izdelava opaža</t>
  </si>
  <si>
    <t>Izdelava armirano betonskih (AB) preklad in AB plošč različnih dimenzij, debeline največ do 20 cm</t>
  </si>
  <si>
    <t>polaganje plošč suhi beton z zalivanjem, fugiranje s cementno maso</t>
  </si>
  <si>
    <t>priprava naležne površine do 10 cm iz peska 0-4 mm z nabijanjem - utrditvijo</t>
  </si>
  <si>
    <t xml:space="preserve">predhodna odstranitev obstoječih plošč in materiala do 15 cm globine z odlaganjem na gradbiščno deponijo, </t>
  </si>
  <si>
    <t>Izdelava talne obloge iz "pranih plošč" dim. do 50 x 50 cm v obsegu:</t>
  </si>
  <si>
    <t>od 13 do 25 cm</t>
  </si>
  <si>
    <t>do 12 cm</t>
  </si>
  <si>
    <t>Zidanje predelnih in nosilnih sten debeline do 12 cm - siporex ali enakovredno</t>
  </si>
  <si>
    <t>OPOMBA: navedena dela se izvedejo po odstranitvi - rušitvi starega estriha in položitvi vodovodne, elektro in kanalizacijske instalacije</t>
  </si>
  <si>
    <t>premaz s hidro-izolacijo (fleksibilna vodotesna masa hidrostop elastik npr. Mapelastic ali enakovredno), premaz izvesti po celotni površini estriha in po stenah vertikalno do višine 30 cm; v tuš kadi do višine 200 cm nad tlemi</t>
  </si>
  <si>
    <t>na robovih (stiki tla - stena in tuš kad - stena) vgraditi kemabad ali enakovredno trakove, vogalnike, manšete, širine min. 12 cm</t>
  </si>
  <si>
    <t>debelina nanosa estriha 5 - 8 cm, zgornja vidna površina fino zaglajena, v kopalnici in sanitarijah padec proti odtočnemu sifonu 0,5% z zaključkom</t>
  </si>
  <si>
    <t>v izolativni beton primešati steklena vlakna po normativu za tlake nizke debeline in velike pohodne frekvence</t>
  </si>
  <si>
    <t xml:space="preserve">položitev lahkega izolativnega betona kot npr. POLITERM BLU (mešanica 300 kg/m3) na predhodno položeno PVC folijo; </t>
  </si>
  <si>
    <t xml:space="preserve">položitev ob steni Stiropor traku ali enakovredno, deb. 0,5 cm širine ca 20 cm; </t>
  </si>
  <si>
    <t xml:space="preserve">čiščenje obstoječe površine, kjer se bo polagal estrih ter položitev PVC folije - pena kot podlaga, debelina folije (pena) do 0,3 cm </t>
  </si>
  <si>
    <t xml:space="preserve">Izdelava betonskega mikroarmiranega estriha (kopalnica in drugi prostori)                v sestavi: </t>
  </si>
  <si>
    <t xml:space="preserve">Vzidava in obzidava obstoječe ali že nabavljene tuš kadi z uporabo pritrdilnega materiala in materiala za vgradnjo; tuš kad dimenzije do 1 m2 tlorisne površine. </t>
  </si>
  <si>
    <t>izravnava zidu v sestavi: 1x nanos lepilo + PVC mrežica + 1x nanos lepila, fino zaglajeno</t>
  </si>
  <si>
    <t>kom</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</si>
  <si>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</si>
  <si>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t>izvedba pod to točko velja "samo" ob posamezni (delni) menjavi elektro - vodovodne instalacije</t>
  </si>
  <si>
    <r>
      <t xml:space="preserve">zametavanje </t>
    </r>
    <r>
      <rPr>
        <sz val="10"/>
        <rFont val="Arial"/>
        <family val="2"/>
        <charset val="238"/>
      </rPr>
      <t>utorov - kanalov</t>
    </r>
    <r>
      <rPr>
        <sz val="10"/>
        <rFont val="Arial"/>
        <family val="2"/>
      </rPr>
      <t xml:space="preserve"> za potrebe elektro in vodovodne instalacije skupaj z materialom; utori do max. 8 x 8 cm v opečnem zidu ali zidu iz betona; omet v sestavi grobi in fini omet iz podaljšane cementne malte (PCM) 1:2:6 s predhodnim grobim obrizgom, na koncu fino zaglajeno, vključno z vso zaščito.</t>
    </r>
  </si>
  <si>
    <t>špaleta - izravnava obstoječega neravnega ometa, okenskih ter vratnih špalet  š = do 20 cm po zamenjavi  oken in vrat; deb. nanosa do 1 cm; obdelava: premaz z emulzijo "staro-novo", grobi + fini omet, na koncu fino zaglajeno</t>
  </si>
  <si>
    <t>špaleta - deb. do 3 cm, širine do 20 cm, vgrajena v okensko ter vratno odprtino iz PVC izolacije (stirodur), fasadno lepilo, PVC mrežico, vogalniki, fini omet, na koncu fino zaglajeno</t>
  </si>
  <si>
    <t>Zidarska obdelava neravnega ometa, tlaka, okenskih in vratnih špalet (po zamenjavi  oken in vrat), vključno z vso zaščito:</t>
  </si>
  <si>
    <t>Izdelava novega ometa na mestu odbitega ometa v sestavi grobi in fini omet iz podaljšane cementne malte (PCM) 1:2:6 s predhodnim grobim obrizgom, na koncu fino zaglajeno,  vključno z vso zaščito.</t>
  </si>
  <si>
    <t>ZIDARSKA DELA</t>
  </si>
  <si>
    <t>predelne stene z enojno ali dvojno podkonstrukcijo (npr. gips - knauf ali podobno, lesene montažne), debeline do 20 cm; ; vključno z konstrukcijo in toplotno izolacijo</t>
  </si>
  <si>
    <t>zid iz lahkih materialov (npr. siporex ali podobno), debeline do 30 cm</t>
  </si>
  <si>
    <t>armirano-betonskih zid, debeline do 20 cm</t>
  </si>
  <si>
    <t>zid iz betonskih zidakov, debeline do 30 cm</t>
  </si>
  <si>
    <t>opečni zid, debeline do 40 cm</t>
  </si>
  <si>
    <t>Rušenje zidov komplet z veznim materialom, iznos na začasno odlagališče ob gradbišču in kasneje odvoz na komunalno deponijo:</t>
  </si>
  <si>
    <t>vrat pisarniških - kovinskih ter lesenih omar</t>
  </si>
  <si>
    <t>vhodnih vrat v pisarne, objekt</t>
  </si>
  <si>
    <t xml:space="preserve">Intervencijsko odklepanje oziroma odpiranje (vlom) vrat: </t>
  </si>
  <si>
    <t xml:space="preserve">Demontaža ter razrez stare (vodovodne, kanalizacijsko - odtočne, plinske, ogrevalno - hladilne, itd.) instalacije, vse v področju položenih instalacij </t>
  </si>
  <si>
    <r>
      <t xml:space="preserve">Izdelava </t>
    </r>
    <r>
      <rPr>
        <u/>
        <sz val="10"/>
        <rFont val="Arial"/>
        <family val="2"/>
        <charset val="238"/>
      </rPr>
      <t>utorov</t>
    </r>
    <r>
      <rPr>
        <sz val="10"/>
        <rFont val="Arial"/>
        <family val="2"/>
      </rPr>
      <t xml:space="preserve">  dim. max. 8 x 8 cm za potrebe elektro in strojne napeljave v zidu, tlaku, stropu iz različnih materialov </t>
    </r>
  </si>
  <si>
    <r>
      <t xml:space="preserve">Izdelava </t>
    </r>
    <r>
      <rPr>
        <u/>
        <sz val="10"/>
        <rFont val="Arial"/>
        <family val="2"/>
        <charset val="238"/>
      </rPr>
      <t>prebojev</t>
    </r>
    <r>
      <rPr>
        <sz val="10"/>
        <rFont val="Arial"/>
        <family val="2"/>
      </rPr>
      <t xml:space="preserve"> do 10 x 10 cm za potrebe elektro in strojnih napeljav v zidu, tlaku ali stropu iz različnih materialov (omet, opeka, kamen, beton, siporex, gips - knauf, itd.)</t>
    </r>
  </si>
  <si>
    <t>betonskega nenosilnega tlaka ali terazo tlaka, komplet s podlago (estrihom), deb. do 15 cm in termoizolacijo</t>
  </si>
  <si>
    <t>stenskega in stropnega dotrajanega ometa do zdrave podlage; (ne velja za omet pod ploščicami - stene in tlak, že zajeto v prejšnjima točkama)</t>
  </si>
  <si>
    <t>talne keramike različnih dimenzij skupaj s podlago (estrihom) in veznim materialom, deb. do 10 cm</t>
  </si>
  <si>
    <t>stenske keramike različnih dimenzij, upoštevati tudi odstranitev dotrajanega ometa do zdrave podlage</t>
  </si>
  <si>
    <t>Odbijanje - rušenje  zidnih in tlakovnih površin, komplet z veznim materialom, iznos na začasno odlagališče ob gradbišču in kasneje odvoz na komunalno deponijo:</t>
  </si>
  <si>
    <t>delo se izvede in oceni samo v dogovoru naročnik - izvajalec, skrbnika pogodbe</t>
  </si>
  <si>
    <t>vse ostale elemente naročnik in izvajalec uskladita v okviru popisnih vrednosti iz te točke ter količin</t>
  </si>
  <si>
    <t>OPOMBA</t>
  </si>
  <si>
    <t>Ostala dela, ki jih naročnik ni navedel, jih je pa potrebno izvesti pri rušitvah, izvedbi GO del ali ponovni montaži</t>
  </si>
  <si>
    <t>iznos in vnos pisarniškega materiala - gradivo: fascikli, papir, vse z zlaganjem v prvotno stanje, cena na pisarno; predvidoma 4 m1 / omaro; podati ceno na 1 omaro</t>
  </si>
  <si>
    <t>železna omara širine do 1,2 m, H = do 2,0 m; teža do 300 kg</t>
  </si>
  <si>
    <t>podatek se poda za komplet v količini, kot je navedeno</t>
  </si>
  <si>
    <t>pisarniških stolov - v sestavi do 5 kom; 1x obešalnik, 1x korito za rože</t>
  </si>
  <si>
    <t>upoštevati tudi razstavitev / sestavitev elementov, ki so postavljeni v "linijo"</t>
  </si>
  <si>
    <t>pisalnih miz različnih dolžin in širin (posameznih ali v celoti), pri sestavljenih se upošteva sestavljena dolžina; max L = 2,5 m</t>
  </si>
  <si>
    <t xml:space="preserve">upoštevati tudi razstavitev / sestavitev elementov, ki so postavljeni v "linijo" </t>
  </si>
  <si>
    <t xml:space="preserve">pisarniška omara (visoka, nizka, posameznih ali v celoti) različnih širin, višine do H = 2,2 m; </t>
  </si>
  <si>
    <t>Demontaža in odmik opreme ter ponovna montaža v prvotno stanje po zaključku del v pisarnah ali ostalih prostorih, v sestavi:</t>
  </si>
  <si>
    <t>lamelnega parketa, klasičnega parketa, laminatnega poda, ladijskega poda, toplega poda, pvc - vinas plošč, plute, itisona - tapisona, itd., vse različnih dolžin; vključno z kotnimi letvami ali PVC trakom</t>
  </si>
  <si>
    <t>Odstranjevanje talnih oblog, komplet z veznim materialom oz. podkonstrukcijo:</t>
  </si>
  <si>
    <r>
      <rPr>
        <u/>
        <sz val="10"/>
        <rFont val="Arial"/>
        <family val="2"/>
        <charset val="238"/>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</si>
  <si>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r>
      <rPr>
        <u/>
        <sz val="10"/>
        <rFont val="Arial"/>
        <family val="2"/>
        <charset val="238"/>
      </rPr>
      <t>zidnih</t>
    </r>
    <r>
      <rPr>
        <sz val="10"/>
        <rFont val="Arial"/>
        <family val="2"/>
      </rPr>
      <t xml:space="preserve"> - kot npr.: mavčna, gips - knauf, lesena, PVC, steklena, tapete, toplotna izolacija, itd.; komplet z veznim materialom oz. podkonstrukcijo</t>
    </r>
  </si>
  <si>
    <t>Odstranjevanje - demontaža zidnih ali stropnih oblog:</t>
  </si>
  <si>
    <t>Pri cenah za vsa rušitvena dela upoštevati iznos materiala na gradbiščno deponijo ob gradbišču in kasneje odvoz na komunalno deponijo s plačilom vseh komunalnih pristojbin</t>
  </si>
  <si>
    <t>RUŠITVENA DELA</t>
  </si>
  <si>
    <t>GRADBENA DELA</t>
  </si>
  <si>
    <t>A.</t>
  </si>
  <si>
    <t>ELEKTROINSTALACIJSKA DELA</t>
  </si>
  <si>
    <t>II.</t>
  </si>
  <si>
    <t>VODOVODNA INSTALACIJSKA DELA</t>
  </si>
  <si>
    <t>I.</t>
  </si>
  <si>
    <t>INSTALACIJSKA DELA</t>
  </si>
  <si>
    <t>C/</t>
  </si>
  <si>
    <t>B/</t>
  </si>
  <si>
    <t>A/</t>
  </si>
  <si>
    <t>REKAPITULACIJA - SKUPAJ</t>
  </si>
  <si>
    <t xml:space="preserve">R E K A P I T U L A C I J A </t>
  </si>
  <si>
    <t>vendar ne krajši od 12 mesecev</t>
  </si>
  <si>
    <t xml:space="preserve">za vso ostalo vgrajeno opremo, ki ni posebej navedena veljajo garancijski roki proizvajalcev opreme, </t>
  </si>
  <si>
    <t>Opomba:</t>
  </si>
  <si>
    <t>na vhodno vratno krilo in podboj (kovinski, leseni);</t>
  </si>
  <si>
    <t>na PVC stavbno pohištvo – okna, vrata;</t>
  </si>
  <si>
    <t>na vse radiatorske ventile, ne glede na dimenzijo in tip;</t>
  </si>
  <si>
    <t>na vgrajene radiatorje, ne glede na dimenzijo in tip;</t>
  </si>
  <si>
    <t>na tuš kad;</t>
  </si>
  <si>
    <t>na grelnik vode in vgrajeno opremo ne glede na kapaciteto;</t>
  </si>
  <si>
    <t>na vse mešalne baterije, pipe;</t>
  </si>
  <si>
    <t>na notranje vratno krilo in podboj (kovinski, leseni);</t>
  </si>
  <si>
    <t>na termopan steklo (steklarska dela);</t>
  </si>
  <si>
    <t>na police (notranje, zunanje) in senčila;</t>
  </si>
  <si>
    <t>na okovje za PVC stavbno pohištvo – okna, balkonska vrata;</t>
  </si>
  <si>
    <t>4 letno garancijo</t>
  </si>
  <si>
    <t>na stekleno nadgradnjo tuš kadi – vodila, tesnila, tečaji in kolesa vrat</t>
  </si>
  <si>
    <t>na vodovodni števec ne glede na način odčitavanja;</t>
  </si>
  <si>
    <t>na vse ventile, različnih tipov in dimenzij</t>
  </si>
  <si>
    <t>na umivalnik, WC školjko, WC kotliček, pisuar, senzor za pretok vode - pisuar, trokadero</t>
  </si>
  <si>
    <t>za kakovost izvedenih del po popisu del;</t>
  </si>
  <si>
    <t>3 letna garancija</t>
  </si>
  <si>
    <t>GARANCIJE</t>
  </si>
  <si>
    <t>za posamezno vrsto del;</t>
  </si>
  <si>
    <t xml:space="preserve">Izvajalec mora upoštevati pri izvedbi del vse predpisane tehnične standarde in normative, ki so predpisani </t>
  </si>
  <si>
    <t>Izvajalec mora obvezno voditi za vsa dela knjigo posegov in obračuna del, kjer bo to naročnik zahteval;</t>
  </si>
  <si>
    <t>Vsa odstopanja od predračunskih količin in vrednosti se mora takoj uskladiti na relaciji naročnik - izvajalec;</t>
  </si>
  <si>
    <t>Morebitno naročilo tretje osebe se ne bo upoštevalo in se za taka dela plačilo ne izvede (zavrne);</t>
  </si>
  <si>
    <t xml:space="preserve">Izvajalec del mora dela izvesti v skladu z dogovorom "naročnik - izvajalec" in predračunom. </t>
  </si>
  <si>
    <t>(skrbnika pogodbe), kar naročnik izvede s potrditvijo (podpisom in datumom) ponudbe - predračuna;</t>
  </si>
  <si>
    <t xml:space="preserve">Pred pričetkom del mora izvajalec del pridobiti naročilo (delovni nalog) za izvedbo del s strani naročnika </t>
  </si>
  <si>
    <t>pogodbenega popisa del in nabavnih cen materiala;</t>
  </si>
  <si>
    <t xml:space="preserve">Po tehnični uskladitvi potrebnih del mora izvajalec del izdelati ponudbo - predračun na osnovi </t>
  </si>
  <si>
    <t>Naročnik in izvajalec del pred izvedbo del uskladita tehnično rešitev izvedbe del za vsako naročilo;</t>
  </si>
  <si>
    <t>Aktivnosti pred in za časa izvedbe del:</t>
  </si>
  <si>
    <t>nabave materiala.</t>
  </si>
  <si>
    <t>Za vgrajene materiale (stavbno pohištvo, kopalniška kad, steklena nadgradnja, grelnik vode, mešalna baterija, radiator)</t>
  </si>
  <si>
    <t>Ponudbeni popis del dejansko predstavlja cenik za izvajanje del;</t>
  </si>
  <si>
    <t>Dimenzije za vse novo vgrajene elemente je potrebno predhodno preveriti na gradbišču - delovišču;</t>
  </si>
  <si>
    <t>Obračun se vrši po dejansko izvedenih količinah;</t>
  </si>
  <si>
    <t>Ostale določbe:</t>
  </si>
  <si>
    <t>izvajalcu čistilnih del v objektu ter plačilo čistilnih sredstev - vse za čas izvedbe del;</t>
  </si>
  <si>
    <t xml:space="preserve">ki jih izvede pogodbeni izvajalec, podizvajalec ali po dogovoru čistilni servis, pri čemer upoštevati plačilo </t>
  </si>
  <si>
    <t xml:space="preserve">Vsa občasna in končna čiščenja prostorov skupnega pomena (pisarne, stopnišča, dvigala, hodniki, itd.), </t>
  </si>
  <si>
    <t>izpiranje cevi, zapiranje s čepi, zaščita prostih električnih vodnikov ipd.</t>
  </si>
  <si>
    <t xml:space="preserve">Pri vseh instalacijskih posegih je potrebno upoštevati vsa morebitna dodatna dela kot so vrezovanje navojev, </t>
  </si>
  <si>
    <t>zagon, razen če ni drugače določeno pri posamezni postavki popisa del;</t>
  </si>
  <si>
    <t xml:space="preserve">tlačni preizkus, drobni in tesnilni material, nastavitve in meritve, pridobiti ateste in navodila za rokovanje in </t>
  </si>
  <si>
    <t>Pri instalacijskih delih poleg že navedenih stroškov tudi stroške zarisovanj, izmer, zaključnih del, transportov,</t>
  </si>
  <si>
    <t>za ves čas izvajanja del do dneva predaje naročniku;</t>
  </si>
  <si>
    <t xml:space="preserve">Zavarovanje gradbišča - delovišča pri zavarovalnici za primere požara, poplav, tatvin, vlomov in podobno </t>
  </si>
  <si>
    <t>Ves pritrdilni, vezni in montažni materiali ter podkonstrukcije, razen pri pozicijah, kjer je to posebej navedeno;</t>
  </si>
  <si>
    <t>Vsi predpisani tehnični standardi in normativi, ki so predpisani za posamezno vrsto del;</t>
  </si>
  <si>
    <t>Zaščita naprav v objektih (dvigala, stopnišča, glavni energetski vodi, itd.);</t>
  </si>
  <si>
    <t>Zaščita obstoječih elementov, opreme, prostorov, itd. v objektih in okolici objektov;</t>
  </si>
  <si>
    <t>izvedbe del in deponije gradbenega in izkopanega materiala, prevozov, gradbenih barak in drugih del;</t>
  </si>
  <si>
    <t xml:space="preserve">material, ter vzpostaviti v prvotno stanje vse površine in naprave, ki so bile poškodovane - uničene zaradi </t>
  </si>
  <si>
    <t xml:space="preserve">Vsa finalna čiščenja med in po končanih delih, pospravitev gradbišča - delovišča, odpeljati ves nepotrebni </t>
  </si>
  <si>
    <t>Iznos in odvoz odpadnega materiala na stalno deponijo s plačilom vseh komunalnih pristojbin;</t>
  </si>
  <si>
    <t>Pridobitev in predaja atestne dokumentacije za vgrajeni material;</t>
  </si>
  <si>
    <t>Dokumentacija za servisiranje naprav, garancijski listi, navodila za rokovanje in zagon;</t>
  </si>
  <si>
    <t>Izdelava potrebne merilne dokumentacije, razen če ni drugače določeno;</t>
  </si>
  <si>
    <t>Ogled in priprava predračuna</t>
  </si>
  <si>
    <t>Prevozni stroški;</t>
  </si>
  <si>
    <t>varnostnih ograj in podobno;</t>
  </si>
  <si>
    <t xml:space="preserve">Vsi notranji horizontalni in vertikalni transporti, izdelava premičnih odrov, delovnih odrov, fasadnih odrov, </t>
  </si>
  <si>
    <t>Izdelava delavniških načrtov (če jih bo naročnik zahteval);</t>
  </si>
  <si>
    <t>Pomožna dela in stroški koordinacije del na gradbišču;</t>
  </si>
  <si>
    <t>Organizacijo gradbišča - delovišča;</t>
  </si>
  <si>
    <t>V enotnih cenah morajo biti zajeti tudi vsi naslednji stroški, kot sledi:</t>
  </si>
  <si>
    <t>Ponudbene cene, ki jih zahtevamo v popisu del se določajo na enoto vrednosti 1;</t>
  </si>
  <si>
    <t>Dopisovanje drugih podatkov in sprememb vsebine popisa in količin ni dovoljeno.</t>
  </si>
  <si>
    <t>Vrednosti cen vpisati samo k zahtevanim opisom in količinam.</t>
  </si>
  <si>
    <t>(zapisano) za vsako postavko (upoštevati tudi OPOMBO pri posameznih postavkah popisa del).</t>
  </si>
  <si>
    <t xml:space="preserve">Ponudnik mora nuditi in podati enotne cene za vse pozicije iz popisov del in to tako, kot je določeno </t>
  </si>
  <si>
    <t>Lokacija - objekti, kompleksi:</t>
  </si>
  <si>
    <t xml:space="preserve">GOI  VZDRŽEVANJE  OBJEKTOV  IN  VGRAJENE  INFRASTRUKTURE </t>
  </si>
  <si>
    <t xml:space="preserve">Vrsta del: </t>
  </si>
  <si>
    <t xml:space="preserve"> </t>
  </si>
  <si>
    <t>Ponudnik:</t>
  </si>
  <si>
    <t>Skupaj - rušitvena dela:</t>
  </si>
  <si>
    <t>DOZ - Pisarna Murska Sobota (Slovenska 2)</t>
  </si>
  <si>
    <t>Kompleks – vojašnica 26. oktober Vrhnika</t>
  </si>
  <si>
    <t>Kompleks – skladišče, vojašnica SLOTO Ljubljana - Šentvid</t>
  </si>
  <si>
    <t>Objekt Prule, Prule 27, Ljubljana</t>
  </si>
  <si>
    <t>Objekt Računovodstvo, Kranjčeva ulica 1, Ljubljana</t>
  </si>
  <si>
    <t>Objekt Internat, Dimičeva ulica 15, Ljubljana</t>
  </si>
  <si>
    <t>Objekt Gimnazija, Vojkova cesta 55a, Ljubljana</t>
  </si>
  <si>
    <t>Objekt Smelt 2, Vojkova cesta 59, Ljubljana</t>
  </si>
  <si>
    <t>Objekt Smelt 1, Vojkova cesta 61, Ljubljana</t>
  </si>
  <si>
    <t>Upravni objekt – objekt Triglav, Vojkova cesta 55, Ljubljana</t>
  </si>
  <si>
    <t>Upravni objekt, Vojkova cesta 55, Ljubljana</t>
  </si>
  <si>
    <t>Poslovni prostori MO</t>
  </si>
  <si>
    <t xml:space="preserve">SKLOP E - UPRAVNI DEL MO </t>
  </si>
  <si>
    <t>faktor</t>
  </si>
  <si>
    <t>fVrednost</t>
  </si>
  <si>
    <t>SKLOP A - PRIMORSKA, NOTRANJSKA</t>
  </si>
  <si>
    <t>Poslovni prostori URSZR lokacije:</t>
  </si>
  <si>
    <t>Izpostava Koper</t>
  </si>
  <si>
    <t>Pisarna Koper DOZ (vzdržuje URSZR)</t>
  </si>
  <si>
    <t>Pisarna Koper – DOZ parkirni prostori (vzdržuje URSZR)</t>
  </si>
  <si>
    <t xml:space="preserve">Izpostava Nova Gorica </t>
  </si>
  <si>
    <t>Izpostava Nova Gorica – skladišče Ajdovščina</t>
  </si>
  <si>
    <t>Izpostava Postojna</t>
  </si>
  <si>
    <t>Izpostava Postojna – skladišče</t>
  </si>
  <si>
    <t>Izobraževalni center za zaščito in reševanje – enota Logatec</t>
  </si>
  <si>
    <t>Izobraževalni center za zaščito in reševanje – enota Sežana</t>
  </si>
  <si>
    <t>Poslovni prostori IRSVNDN</t>
  </si>
  <si>
    <t>Izpostava Nova Gorica</t>
  </si>
  <si>
    <t>Počitniški objekti SSZ</t>
  </si>
  <si>
    <t>Bovec – 12 stanovanj</t>
  </si>
  <si>
    <t>Debeli rtič – zidani objekt</t>
  </si>
  <si>
    <t>Debeli rtič – bungalovi – 7 enot</t>
  </si>
  <si>
    <t>Debeli rtič – 34 prikolic</t>
  </si>
  <si>
    <t>Poslovni prostori DOZ</t>
  </si>
  <si>
    <t>Uprava za obrambo Postojna</t>
  </si>
  <si>
    <t>Uprava za obrambo Postojna – garaže</t>
  </si>
  <si>
    <t>Pisarna Nova Gorica</t>
  </si>
  <si>
    <t>SKLOP B - ŠTAJERSKA, POMURJE, KOROŠKA</t>
  </si>
  <si>
    <t>Izpostava Celje</t>
  </si>
  <si>
    <t>Izpostava Celje – skladišče Bežigrad</t>
  </si>
  <si>
    <t>Uprava za obrambo Celje - DOZ (vzdržuje URSZR)</t>
  </si>
  <si>
    <t xml:space="preserve">Uprava za obrambo Celje - garaže </t>
  </si>
  <si>
    <t>Izpostava Maribor</t>
  </si>
  <si>
    <t>Izpostava Maribor – Regijski center za obveščanje</t>
  </si>
  <si>
    <t>Izpostava Murska Sobota</t>
  </si>
  <si>
    <t>Izpostava Ptuj</t>
  </si>
  <si>
    <t>DOZ - Pisarna Ptuj (vzdržuje URSZR)</t>
  </si>
  <si>
    <t>Izpostava Ptuj – skladišče</t>
  </si>
  <si>
    <t>Izpostava Slovenj Gradec</t>
  </si>
  <si>
    <t>Izpostava Slovenj Gradec – skladišče</t>
  </si>
  <si>
    <t xml:space="preserve">Objekt Logarska dolina – dom Jezera </t>
  </si>
  <si>
    <t>Terme Ptuj – 3 prikolice, 2 mobilni hiški</t>
  </si>
  <si>
    <t>Uprava za obrambo Celje - garaže</t>
  </si>
  <si>
    <t>Pisarna Dravograd</t>
  </si>
  <si>
    <t>Pisarna Konjice</t>
  </si>
  <si>
    <t>Uprava za obrambo Maribor</t>
  </si>
  <si>
    <t>Pisarna Lendava</t>
  </si>
  <si>
    <t>Pisarna Murska Sobota (Grajska ulica 1c)</t>
  </si>
  <si>
    <t>MIDS Slovenska Bistrica</t>
  </si>
  <si>
    <t>SKLOP C - LJUBLJANA Z OKOLICO, GORENJSKA</t>
  </si>
  <si>
    <t>lzpostava Kranj</t>
  </si>
  <si>
    <t>Izpostava Kranj – Regijski center za obveščanje</t>
  </si>
  <si>
    <t>Izpostava Kranj – skladišče</t>
  </si>
  <si>
    <t>Izobraževalni center za zaščito in reševanje - Ig</t>
  </si>
  <si>
    <t>Skladišče URSZR – Roje</t>
  </si>
  <si>
    <t>Izpostava Trbovlje</t>
  </si>
  <si>
    <t>Izpostava Trbovlje – skladišče Salomin</t>
  </si>
  <si>
    <t>Izpostava Gorenjska, Kranj</t>
  </si>
  <si>
    <t>Kranj - Izpostava URSZR, IRSVNDN (Nazorjeva 1) (vzdržuje IRSVNDN)</t>
  </si>
  <si>
    <t>Kranj - Izpostava URSZR, IRSVNDN – garaža (Nazorjeva 1) (vzdržuje IRSVNDN)</t>
  </si>
  <si>
    <t>Brunarica Stari Vrh nad Škofjo Loko</t>
  </si>
  <si>
    <t>Pokljuka – depandansa</t>
  </si>
  <si>
    <t>Pokljuka – Vadbeni center</t>
  </si>
  <si>
    <t>Bled – Pod Stražo 18</t>
  </si>
  <si>
    <t xml:space="preserve">Bled – Cankarjeva 5 </t>
  </si>
  <si>
    <t>Skladišče Roje</t>
  </si>
  <si>
    <t>Uprava za obrambo Kranj (Bleiweisova 32)</t>
  </si>
  <si>
    <t>SKLOP D - DOLENJSKA, BELA KRAJINA</t>
  </si>
  <si>
    <t>Izpostava Brežice</t>
  </si>
  <si>
    <t>DOZ - pisarna Brežice (vzdržuje URSZR)</t>
  </si>
  <si>
    <t>Izpostava Novo mesto</t>
  </si>
  <si>
    <t>Izpostava Novo mesto - skladišče</t>
  </si>
  <si>
    <t>Izpostava Posavje, Brežice</t>
  </si>
  <si>
    <t>Izpostava Novo Mesto</t>
  </si>
  <si>
    <t>Uprava za obrambo Novo mesto</t>
  </si>
  <si>
    <t>UO Ljubljana, pisarna Trbovlje (Obrtniška 12, Trbovlje) (vzdržuje IRSVNDN)</t>
  </si>
  <si>
    <t>Pisarna IRSVNDN, URSZR  (Obrtniška 12, Trbovlje) (vzdržuje IRSVNDN)</t>
  </si>
  <si>
    <t>Trbovlje – skladišče in garaža (Obrtniška 12, Trbovlje) (vzdržuje IRSVNDN)</t>
  </si>
  <si>
    <t>Objekt Gričice</t>
  </si>
  <si>
    <t>Brežice – 3 stanovanja</t>
  </si>
  <si>
    <t>Pisarna Črnomelj</t>
  </si>
  <si>
    <t>Popisi so nestandardni, zato naj ponudnik dobro prebere vse postavke popisa del.</t>
  </si>
  <si>
    <t>Dela, navedena v posamezni postavki, se lahko izvajajo v sklopu ostalih del pri obnovi,</t>
  </si>
  <si>
    <t xml:space="preserve"> ali pa samostojno, odvisno od konkretne potrebe po izvedbi dela.</t>
  </si>
  <si>
    <t>Ponudnik mora izkazati, da je posamezni material/izdelek enakovreden zahtevanemu</t>
  </si>
  <si>
    <t>Naročnik in izbrani izvajalec del bosta do veljavnosti pogodbe, uskladila materiale in izdelke</t>
  </si>
  <si>
    <t>za vgradnjo, s tehničnimi specifikacijami zahtevanimi v tem popisu del.</t>
  </si>
  <si>
    <t>Vsi materiali in izdelki morajo biti izdelani na področju EU.</t>
  </si>
  <si>
    <t>Izdelava fotodokumentacije izvajanja del in predaja CD (če jih bo naročnik zahteval);</t>
  </si>
  <si>
    <t>števec za vodo ipd) mora izvajalec hraniti garancijske liste proizvajalca in kopijo računa</t>
  </si>
  <si>
    <t>Za vse posege kjer dela potekajo dalj kot 7 dni  mora Izvajalec obvezno voditi knjigo obračunskih izmer in</t>
  </si>
  <si>
    <t>gradbeni dnevnik. Enako velja za dela kjer bo to naročnik izrecno zahteval;</t>
  </si>
  <si>
    <t>za vsa LED svetila</t>
  </si>
  <si>
    <t>5 letno garancijo</t>
  </si>
  <si>
    <t>na vhodna varnostna vrata;</t>
  </si>
  <si>
    <t>fVrednost A</t>
  </si>
  <si>
    <t>fVrednost B</t>
  </si>
  <si>
    <t>fVrednost C</t>
  </si>
  <si>
    <t>varnostnih in protivlomnih vrat (kadar je potrebno za odpiranje poškodovati vrata)</t>
  </si>
  <si>
    <t>delno popravilo obstoječega neravnega ali poškodovanega betonskega tlaka - estriha; obdelava: premaz z emulzijo "staro-novo", dobetoniranje ali izravnalna masa; na koncu fino zaglajeno za polaganje npr. parketa, keramike, PVC poda, it</t>
  </si>
  <si>
    <t>lamelnega hrastovega parketa debeline min 8 mm, 1.kvaliteta</t>
  </si>
  <si>
    <t>Brušenje, kitanje, nanos temeljenga laka in lakiranje parketa 3x (obstoječi ali novi parket); lakiranje visoki sijaj ali mat; uporabiti visokokvaliteten lak na vodni osnovi;</t>
  </si>
  <si>
    <t>dekorativna talna vinilna obloga, kot npr. Conceptline ali enakovredno; min. deb. obloge 2,5 mm, min. deb. Vrhnjega sloja 0,3mm; polaganje v lepilo; barva po izboru naročnika (imitacija kamna/lesa svetli hrast, bukev, javor, …);</t>
  </si>
  <si>
    <t>dekorativna talna vinilna obloga "KLIK", kot npr. Conceptline ali enakovredno; min. deb. obloge 5 mm, min. deb. vrhnjega obrabnega sloja min. 0,5 mm; polaganje na klik; barva po izboru naročnika  (imitacija kamna/lesa svetli hrast, bukev, javor, …);</t>
  </si>
  <si>
    <t>Dobava in polaganje stenske keramike z lepilom; keramika različnih dimenzij do 0,24 m2 po potrditvi naročnika; v vogalih upoštevati dobavo in montažo PVC vogalnikov, stiki minimalni, stičenje s fugirno maso</t>
  </si>
  <si>
    <t>Upoštevajte ceno keramike do 15 EUR/m2 brez DDV; I kvaliteta, kot npr. ploščice Gorenje ali enakovredno izdelano na področju EU</t>
  </si>
  <si>
    <t>Dobava in polaganje talne keramike z lepilom;  keramika različnih dimenzij do 0,24 m2 po potrditvi naročnika, stiki minimalni, stičenje s fugirno maso; polaganje v notranjih prostorih (npr. kopalnica, kuhinja, hodnik)</t>
  </si>
  <si>
    <t>Upoštevajte ceno keramike do 14 EUR/m2 brez DDV; I kvaliteta, kot npr. ploščice Gorenje ali enakovredno izdelano na področju EU, odpornost PEI 4, zdrsnost R10</t>
  </si>
  <si>
    <t>Dobava in polaganje talne granitogres keramike z lepilom ali v beton; keramika različnih dimenzij do 0,24 m2 po potrditvi naročnika, stiki minimalni, stičenje z vodoodporno fugirno maso za zunanje površine; polaganje npr. balkon, itd.</t>
  </si>
  <si>
    <t>upoštevajte ceno keramike do 15 EUR/m2 brez DDV; I kvaliteta, kot npr. ploščice Gorenje ali enakovredno izdelano na področju EU, odpornost min PEI 4, zdrsnost R10</t>
  </si>
  <si>
    <t>Odstranitev starega fugiranja, čiščenje in ponovno fugiranje stikov že položenih:</t>
  </si>
  <si>
    <t>obstoječih (starih) ploščic in utorov z novo fugirno maso</t>
  </si>
  <si>
    <t>Izvedba kitanja okoli obstoječe sanitarne keramike, tuš kabine, itd. s predhodnim čiščenjem in odstranjevanjem starega kita, razmaščevanjem:</t>
  </si>
  <si>
    <t>Barvanje sten in stropov v obsegu: osnovni premaz z emulzijo - 1x in</t>
  </si>
  <si>
    <t>oplesk s poldisperzijsko belo barvo - 2x</t>
  </si>
  <si>
    <t>oplesk z barvo z zaščito proti plesni (npr. JUB Jupol Citrol, …)</t>
  </si>
  <si>
    <t>Barvanje špalet do širine 20 cm v obsegu: osnovni premaz z emulzijo - 1x in</t>
  </si>
  <si>
    <t>oplesk z antinikotinsko  belo barvo - 2x</t>
  </si>
  <si>
    <t>Barvanje sten z barvo z zaščito proti plesni (npr. JUB Jupol Citrol, …)</t>
  </si>
  <si>
    <t>oplesk z barvo za fasade - 2x</t>
  </si>
  <si>
    <t>Izdelava (nanos) pralnega (sanitarno neoporečnega) zaključnega antiglivičnega akrilnega premaza (kot npr. latex ali enakovredno) sten, kompletno s pripravo podlage na že kitano in glajeno površino (glej tč.2)</t>
  </si>
  <si>
    <t>vhodna in notranja vrata, okna (nastavitev / cena na enoto 1 (različnih dimenzij);</t>
  </si>
  <si>
    <t>vhodna in notranja vrata (zamenjava okovja, ščitnikov in kljuk) / cena na enoto 1 vrata (različnih dimenzij); kljuka kot npr. HopeDuranorm ali enakovredno, material aluminij, povšina obdelana z eloksiranjem aluminija ali prašno prevleko, z dolgim ščitom ali rozeto</t>
  </si>
  <si>
    <t>popravilo polkna (nastavitev, zamenjava okovja, ščitnikov in kljuk) / cena na enoto 1 polkno (različnih dimenzij)</t>
  </si>
  <si>
    <t>upoštevajte ceno okovja (ščitniki, kljuka, tečaji) do 23 EUR brez DDV</t>
  </si>
  <si>
    <t>notranja vrata - mehanizem s ključi (navadni)</t>
  </si>
  <si>
    <t>vhodna vrata - mehanizem</t>
  </si>
  <si>
    <t>vhodna vrata - navadni cilindrični vložek s ključi</t>
  </si>
  <si>
    <t>vhodna varnostna vrata - cilinder (vložek) za varnostna vrata s ključi</t>
  </si>
  <si>
    <t>poštni nabiralnik - cilindrična ključavnica</t>
  </si>
  <si>
    <t>obešanka z zapiralom (drvarnica - klet)</t>
  </si>
  <si>
    <t>Izdelava ključa za cilindrično ključavnico</t>
  </si>
  <si>
    <t>OPOMBA: za točki d) in e) upoštevati povprečne cene materiala različnih proizvajalcev in modelov</t>
  </si>
  <si>
    <t>Zamenjava lesene balkonske ali atrijske ograje  / lesenega stenskega ali fasadnega opaža (odstranitev stare in izdelava nove):</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</si>
  <si>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</si>
  <si>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</si>
  <si>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</si>
  <si>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pločevinaste strehce za ograjo atrija iz aloksiranega aluminija, razvite širine do 20 cm</t>
  </si>
  <si>
    <t>Izdelava nove ali popravilo obstoječe "gips" obloge stene - zidu ali stropa; upoštevati  bandažiranje stikov, ves vezni material, nosilce, vezne kotnike, zaključne letvice, itd., kitanje z akrilnim kitom med zunanjo - vidno stranjo stropa in steno - zidom, v sestavi:</t>
  </si>
  <si>
    <t>Demontaža, dobava in montaža novega brezbarvnega stekla deb. do 4 mm v vse okvirje stavbnega pohištva, s pritrjevanjem in kitanjem s steklarskim kitom:</t>
  </si>
  <si>
    <t>Demontaža, dobava in montaža novega kaljenega stekla v okvir za vratno ali okensko krilo (leseno, kovinsko, PVC) , s pritrjevanjem in kitanjem s steklarskim kitom</t>
  </si>
  <si>
    <t>Demontaža, dobava in montaža novega "mat" stekla v okvir za vratno ali okensko krilo (leseno, kovinsko, PVC) , s pritrjevanjem in kitanjem s steklarskim kitom</t>
  </si>
  <si>
    <t>meritev toplotnega prehoda za steklo mora biti izmerjena po standardu SISI EN 1279 – 5: 2005 + A2:2010 in EN 673,</t>
  </si>
  <si>
    <t>Demontaža notranjih vrat različnih dimenzij - širin in višin</t>
  </si>
  <si>
    <t>notranja vrata s podboji (kovinski ali leseni); z nadsvetlobo ali brez nadsvetlobe in vratno krilo; dim. š x v = do 100 x 240 cm</t>
  </si>
  <si>
    <t>notranja vrata - samo vratno krilo; dim. š x v = do 100 x 210 cm</t>
  </si>
  <si>
    <t>Demontaža protivlomnih vrat in podboja različnih dimenzij - širin in višin</t>
  </si>
  <si>
    <t>Popravilo kovinskih vrat (npr. garažnih, kletnih, itd.)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</si>
  <si>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</si>
  <si>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t>
  </si>
  <si>
    <t>barvanje - 1x temelj, 2x pokrivni sloj, barva za kovino</t>
  </si>
  <si>
    <t>po zaključku del ponovna montaža in upasanje</t>
  </si>
  <si>
    <t>Zamenjava notranjih vhodnih vrat</t>
  </si>
  <si>
    <t>Pri izvedbi del upoštevati različne dimenzije vrat, pri čemer se upošteva demontažo starih ter dobavo in montažo novih varnostnih vhodnih vrat različnih širin in višina. Montažo izvede proizvajalec vrat, razen če se naročnik in pogodbeni izvajalec izrecno drugače dogovorita.</t>
  </si>
  <si>
    <t>barva in vzorec vhodnih varnostnih vrat po izboru naročnika (npr. ameriški hrast, prečni hrast, alpski hrast, podeželski hrast, lancelot hrast grča, češnja, mahagonijev, bukev, akacija, oreh, antracit siva RAL 7060, bela gladka, bela dekor);</t>
  </si>
  <si>
    <t>4.1</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</si>
  <si>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</si>
  <si>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</si>
  <si>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</si>
  <si>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</si>
  <si>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</si>
  <si>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</si>
  <si>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</si>
  <si>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</si>
  <si>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</si>
  <si>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</si>
  <si>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4.2</t>
  </si>
  <si>
    <t>Popravilo mehanizma vhodnih varnostnih vrat</t>
  </si>
  <si>
    <t>Zamenjava notranjih vrat</t>
  </si>
  <si>
    <t>barva in vzorec notranjih (krilo in podboji) po izboru naročnika (npr. hrast sivi, beljen, krtačen, grča ali bor, jesen, akacija, češnja, bela, rjava);</t>
  </si>
  <si>
    <t>5.1</t>
  </si>
  <si>
    <t>Notranja vrata LIP BLED ali enakovredno - lesena</t>
  </si>
  <si>
    <r>
      <t xml:space="preserve">Vratno krilo - polno, sestavljeno iz masivnega lesenega (npr. smreka) okvirja, dodatno ojačano za nasadila in ključavnico, v sredini je perforirana iverna plošča. Obložne plošče iverne 3,2 mm, po površini </t>
    </r>
    <r>
      <rPr>
        <b/>
        <sz val="10"/>
        <rFont val="Arial"/>
        <family val="2"/>
        <charset val="238"/>
      </rPr>
      <t>CPL kot naprimer TOP LINE CPL, LIP Bled ali enakovredno</t>
    </r>
    <r>
      <rPr>
        <sz val="10"/>
        <rFont val="Arial"/>
        <family val="2"/>
      </rPr>
      <t>, robovi brazdani, oblečeni s trakom ABS. Krilo je površinsko obdelano, nakovano s trodelnimi nasadili, navadno ključavnico, kljuko, ščitniki, dimenzija krila:</t>
    </r>
  </si>
  <si>
    <t>cca. 650 x 2100  mm</t>
  </si>
  <si>
    <t>cca. 750 x 2100  mm</t>
  </si>
  <si>
    <t>cca. 850 x 2100  mm</t>
  </si>
  <si>
    <t>5.2</t>
  </si>
  <si>
    <t>podboj vrat - leseni (suhomontažni):</t>
  </si>
  <si>
    <r>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Podboj mora zagotavljati vgradnjo z objemom stene (zidu). </t>
    </r>
    <r>
      <rPr>
        <sz val="10"/>
        <rFont val="Arial"/>
        <family val="2"/>
      </rPr>
      <t xml:space="preserve">Vključno s kitanjem stika podboj-zid z akrilnim kitom. </t>
    </r>
    <r>
      <rPr>
        <sz val="10"/>
        <rFont val="Arial"/>
        <family val="2"/>
        <charset val="238"/>
      </rPr>
      <t xml:space="preserve">Barva podboja v enaki barvi kot vratno krilo ali kombinacija barv iz predpisanih barv za vratno krilo. </t>
    </r>
  </si>
  <si>
    <t>Izvedba je univerzalna, na licu mesta se določi smer odpiranja vrat, tesnilo vstavljeno. Upoštevati ves montažni material. Dimenzija podboja - debelina zidu (G) x širina (Š) x višina (V):</t>
  </si>
  <si>
    <t>G x Š x V = do: 200 x 650 x 2100 mm</t>
  </si>
  <si>
    <t>G x Š x V = do 20:0 x 750 x 2100 mm</t>
  </si>
  <si>
    <t>G x Š x V = do: 200 x 850 x 2100 mm</t>
  </si>
  <si>
    <t xml:space="preserve">Ponudnik mora k ponudbi priložiti Izjavo o lastnostih iz katere mora biti razvidno izpolnjevanje spodaj navedenih pogojev - Tehnične zahteve, točka a, b. </t>
  </si>
  <si>
    <t>Izjava o lastnostih mora biti v slovenskem jeziku, izdana s strani proizvajalca stavbnega pohištva (ne zastopnika ali posrednika,…), ne starejša od treh mesecev od datuma oddaje ponudbe, podpisana s strani odgovorne osebe, žigosana, izdana za predmetno javno naročilo z naslovom ponudnika, naslovom naročnika, št. javnega naročila in št. ponudbe ponudnika.</t>
  </si>
  <si>
    <r>
      <t>okna in balkonska vrata morajo biti izdelana v skladu z zahtevami slovenskega standarda SIST EN 14351-1:2006+</t>
    </r>
    <r>
      <rPr>
        <sz val="10"/>
        <rFont val="Arial"/>
        <family val="2"/>
        <charset val="238"/>
      </rPr>
      <t>A2:2016</t>
    </r>
    <r>
      <rPr>
        <sz val="10"/>
        <rFont val="Arial"/>
        <family val="2"/>
      </rPr>
      <t xml:space="preserve">, </t>
    </r>
  </si>
  <si>
    <r>
      <t xml:space="preserve">vodotesnost – kategorija </t>
    </r>
    <r>
      <rPr>
        <sz val="10"/>
        <rFont val="Arial"/>
        <family val="2"/>
        <charset val="238"/>
      </rPr>
      <t>E750</t>
    </r>
    <r>
      <rPr>
        <sz val="10"/>
        <rFont val="Arial"/>
        <family val="2"/>
      </rPr>
      <t xml:space="preserve">, </t>
    </r>
    <r>
      <rPr>
        <sz val="10"/>
        <rFont val="Arial"/>
        <family val="2"/>
        <charset val="238"/>
      </rPr>
      <t xml:space="preserve"> (</t>
    </r>
    <r>
      <rPr>
        <sz val="10"/>
        <rFont val="Arial"/>
        <family val="2"/>
      </rPr>
      <t xml:space="preserve"> </t>
    </r>
    <r>
      <rPr>
        <sz val="10"/>
        <rFont val="Arial"/>
        <family val="2"/>
        <charset val="238"/>
      </rPr>
      <t>SIST</t>
    </r>
    <r>
      <rPr>
        <sz val="10"/>
        <rFont val="Arial"/>
        <family val="2"/>
      </rPr>
      <t xml:space="preserve"> </t>
    </r>
    <r>
      <rPr>
        <sz val="10"/>
        <rFont val="Arial"/>
        <family val="2"/>
        <charset val="238"/>
      </rPr>
      <t>EN12208  )</t>
    </r>
  </si>
  <si>
    <r>
      <t xml:space="preserve">odpornost na veter – </t>
    </r>
    <r>
      <rPr>
        <sz val="10"/>
        <rFont val="Arial"/>
        <family val="2"/>
        <charset val="238"/>
      </rPr>
      <t>kategorija C4/B4 (SIST EN 12210)</t>
    </r>
  </si>
  <si>
    <r>
      <t xml:space="preserve">zvočna izolacija najmanj 32 dB, </t>
    </r>
    <r>
      <rPr>
        <sz val="10"/>
        <rFont val="Arial"/>
        <family val="2"/>
        <charset val="238"/>
      </rPr>
      <t>( SIST EN ISO  140-3  )</t>
    </r>
  </si>
  <si>
    <r>
      <t xml:space="preserve">toplotna prehodnost okna in balkonskih vrat kot celote mora biti enaka ali manjša </t>
    </r>
    <r>
      <rPr>
        <sz val="10"/>
        <rFont val="Arial"/>
        <family val="2"/>
        <charset val="238"/>
      </rPr>
      <t>Uo = 0,90 W/m²K, ( SIST EN ISO 12567-1  )</t>
    </r>
  </si>
  <si>
    <r>
      <t xml:space="preserve">prepustnost </t>
    </r>
    <r>
      <rPr>
        <sz val="10"/>
        <rFont val="Arial"/>
        <family val="2"/>
      </rPr>
      <t xml:space="preserve">zraka – kategorija 4,  </t>
    </r>
    <r>
      <rPr>
        <sz val="10"/>
        <rFont val="Arial"/>
        <family val="2"/>
        <charset val="238"/>
      </rPr>
      <t>( SIST EN 12207  )</t>
    </r>
  </si>
  <si>
    <t>toplotna prehodnost profila mora biti enaka ali manjša Up = 1,0 W/m²K, ( SIST EN ISO 10077-2  )</t>
  </si>
  <si>
    <t>zahtevana sestava in debelina stekla (ISO 4 – 12  - 4 - 12 - 4 s plinom),</t>
  </si>
  <si>
    <r>
      <t xml:space="preserve">medstekelni distančnik – TGI </t>
    </r>
    <r>
      <rPr>
        <sz val="10"/>
        <rFont val="Arial"/>
        <family val="2"/>
        <charset val="238"/>
      </rPr>
      <t>( Psi=0,04 W/mK )</t>
    </r>
    <r>
      <rPr>
        <sz val="10"/>
        <rFont val="Arial"/>
        <family val="2"/>
      </rPr>
      <t xml:space="preserve"> distančnik,</t>
    </r>
  </si>
  <si>
    <t>toplotna prehodnost stekla mora biti (enaka ali manjša) Us = 0,7 W/m²K,</t>
  </si>
  <si>
    <r>
      <t>debelina okvirja in krila mora biti od 60 do max 95 mm,</t>
    </r>
    <r>
      <rPr>
        <sz val="10"/>
        <rFont val="Arial"/>
        <family val="2"/>
        <charset val="238"/>
      </rPr>
      <t xml:space="preserve"> z ojačitvami  v krilu in okvirju,</t>
    </r>
  </si>
  <si>
    <t>stekla morajo biti lepljena v okvir krila okna - povečana statična stabilnost krila okna</t>
  </si>
  <si>
    <r>
      <t xml:space="preserve">toplotna prehodnost PVC okvirja (profil) mora biti enaka ali manjša </t>
    </r>
    <r>
      <rPr>
        <sz val="10"/>
        <rFont val="Arial"/>
        <family val="2"/>
        <charset val="238"/>
      </rPr>
      <t>Uo = 1,0 W/m²K</t>
    </r>
    <r>
      <rPr>
        <sz val="10"/>
        <rFont val="Arial"/>
        <family val="2"/>
      </rPr>
      <t>,</t>
    </r>
  </si>
  <si>
    <r>
      <t xml:space="preserve">Podpisan in žigosan načrt prereza okna iz katerega mora biti razviden osnovni profil okvirja okna, profil okvirja okenskega krila, vstavljenega stekla, število tesnil, najmanj 5 komorni profil, debelina okvirja kot celote (okvir + krilo) </t>
    </r>
    <r>
      <rPr>
        <sz val="10"/>
        <rFont val="Arial"/>
        <family val="2"/>
        <charset val="238"/>
      </rPr>
      <t>in  ojačitve</t>
    </r>
    <r>
      <rPr>
        <sz val="10"/>
        <rFont val="Arial"/>
        <family val="2"/>
      </rPr>
      <t>. Vsi podatki in opombe na načrtu morajo biti v slovenskem jeziku. načrt je priloga ponudbe!</t>
    </r>
  </si>
  <si>
    <t>biti mora kvalitetno (npr. RC1 – stopnja varnosti 1, po standardu SIST EN 1627 – 1630/2011),</t>
  </si>
  <si>
    <t>Senčila notranja (žaluzije) in senčila zunanja (rolete, žaluzije-krpanke):</t>
  </si>
  <si>
    <t>notranja in zunanja senčila (žaluzije, rolete) morajo biti izdelana kvalitetno, iz kovinskih materialov, pri čemer mora biti upoštevan standard SIST EN 13120:2009 + A1:2014; SIST EN 16433:2014 in SIST EN 16434:2014.</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</si>
  <si>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</si>
  <si>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</si>
  <si>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POLNILO PVC - v obsegu:</t>
  </si>
  <si>
    <t>demontaža obstoječih polnil skupaj z letvami, montažnim materialom, itd.</t>
  </si>
  <si>
    <t>dobava in montaža polnil - PVC panel skupne debeline 36mm, Upanela=0,72 w/m2K; barva bela (polnilo + okvir)</t>
  </si>
  <si>
    <t>površina polnila skupaj z okvirjem (zunanja mera)</t>
  </si>
  <si>
    <t>material - vlečen eloksiran Al</t>
  </si>
  <si>
    <t xml:space="preserve">NOTRANJA OKENSKA POLICA - demontaža obstoječe okenske police, dobava in montaža nove okenske police, širina police do 25 cm, deb. police 2-3 cm, odkapni rob, ostali podatki: </t>
  </si>
  <si>
    <t xml:space="preserve">demontaža obstoječe, dobava in montaža nove ALU lamelne notranje žaluzije kot notranja žaluzija KLASIK, Dekor senčila Vrhnika ali enakovredno, regulacija z vrvico, vodila laks, dimenzija posamezne lamele - širina 25 mm; regulacija lamel (odpiranje, zapiranje), montažni material </t>
  </si>
  <si>
    <t>barva po izboru naročnika - srebrna, bela, beš</t>
  </si>
  <si>
    <t>ZUNANJA ŽALUZIJA</t>
  </si>
  <si>
    <t>Demontaža obstoječe, dobava in montaža nove zunanje žaluzije kot DESA, Dekor senčila Vrhnika ali enakovredno; lamele C-80; omarica nadometna, upravljanje ročno</t>
  </si>
  <si>
    <t>barva po izboru naročnika - srebrna, bela, čoko rjava</t>
  </si>
  <si>
    <t xml:space="preserve">ZUNANJA ROLETA </t>
  </si>
  <si>
    <t>demontaža obstoječe rolete, dobava in montaža nove ALU rolete (lamele polnjene s poliuretansko peno) skupaj z roletno omarico, katera se pritrdi na okensko odprtino, regulacija z notranje strani z mehanizmom - trak (tekstil), roleta potuje po zunanji strani okenskega okvirja v kanalu - obojestransko, montažni material, ostali podatki:</t>
  </si>
  <si>
    <t>barva po izboru naročnika - bela, srebrna, beš, antracit, čoko</t>
  </si>
  <si>
    <t>predelava nadokenske rolete (notranji servisni pokrov) - menjava vseh sestavnih delov razen notranje omarice in predelava  komplet v ALU sistem</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</si>
  <si>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</si>
  <si>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</si>
  <si>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13</t>
  </si>
  <si>
    <t>Dobava in montaža razširitvenega PVC prekladnega profila - uporaba pri zapolnitvi diletacij ob vgradnji oken, višina profila do 10 cm, profil ustrezno vgraditi z montažnimi vijaki in zapolniti odprtine s kitom.</t>
  </si>
  <si>
    <t>Enostranski dekor PVC stavbnega pohištva (zunanja stran) - doplačilo</t>
  </si>
  <si>
    <t>KOMARNIK</t>
  </si>
  <si>
    <t>demontaža obstoječega, dobava in montaža novega rolo komarnika s KLIK mehanizmom, kot Dekor senčila Vrhnika ali enakovredno, s komplet montažnim materialom</t>
  </si>
  <si>
    <t xml:space="preserve">demontaža obstoječega, dobava in montaža novega drsnega komarnika kot DEKOR senčila Vrhnika ali enakovredno, montažni material </t>
  </si>
  <si>
    <t xml:space="preserve">demontaža obstoječega, dobava in montaža novega plise komarniških vrat kot DEKOR senčila Vrhnika ali enakovredno, kvalitetna plisirana komarniška mrežica v antracit barvi, vpeta v ALU okvirju, zapiranje na mahnet, montažni material </t>
  </si>
  <si>
    <t>16</t>
  </si>
  <si>
    <t>Popravilo - nastavitev rolete, upoštevati montažni material</t>
  </si>
  <si>
    <t>roleta - nastavitev, zamenjava traku s kaseto traku, cena na enoto / 1 roleta</t>
  </si>
  <si>
    <t>roleta - menjava osovine in mehanizma, cena na enoto / 1 roleta</t>
  </si>
  <si>
    <t>tuš kabine - kada, dim do 100 x 100 cm</t>
  </si>
  <si>
    <t>kroglični ventil (od 3/8" do 3/4") z metuljčkom</t>
  </si>
  <si>
    <t>krogelni kotni ventil (do 3/4"), kovinska kroglica, z vgrajenim  filtrom</t>
  </si>
  <si>
    <t>krogelni kotni ventil (do 3/4"), kovinska kroglica</t>
  </si>
  <si>
    <t>podometni ventil (do 3/4")</t>
  </si>
  <si>
    <t>nadometni ventil (do 3/4")</t>
  </si>
  <si>
    <t>čepa za zapiranje vode - do 3/4"</t>
  </si>
  <si>
    <t>reducirni ventil do 3/4" za zmanjšanje pritiska vode</t>
  </si>
  <si>
    <t>gibljive pletene cevke do 1/2" z rozeto za vodo - povezava ventil, kotliček, bojler, itd.; do L = 60 cm</t>
  </si>
  <si>
    <t>vodovodnega števca za montažo na vodovodne cevi (po izboru naročnika - usklajen z upravnikom), skupaj s holandci 1/2" ali 3/4"</t>
  </si>
  <si>
    <t>- ročno odčitavanje</t>
  </si>
  <si>
    <t>- daljinsko odčitavanje</t>
  </si>
  <si>
    <t>vodovodnega števca za montažno na podometni ventil (po izboru naročnika - usklajen z upravnikom),  1/2" ali 3/4"</t>
  </si>
  <si>
    <t>gibljive cevi z ročko za tuširanje (min fi 10cm) , 1/2" (kromirana)</t>
  </si>
  <si>
    <t>perlator vložek (mrežica) za mešalno baterijo</t>
  </si>
  <si>
    <t>ekscenter za mešalno baterijo (do 3/4")</t>
  </si>
  <si>
    <t>Grelnik vode,  kapacitete 50 l, kot npr.: GORENJE d.d. (grelniki serije FTG SMART) ali enakovredno;</t>
  </si>
  <si>
    <t>Grelnik vode,  kapacitete 80 l, kot npr.: GORENJE d.d. (grelniki serije FTG SMART) ali enakovredno;</t>
  </si>
  <si>
    <t>Grelnik vode, kapaciteta 80 l, kot npr.: GORENJE d.d. (grelniki serije OGB SMART) ali enakovredno;</t>
  </si>
  <si>
    <t>dimenzij do 0,85m2 (90x90, 80x100, 80x80, 70x90,…) x h max do 25 cm - klasična pravokotna izvedba</t>
  </si>
  <si>
    <t>dimenzij do 0,85m2 (90x90, 80x100, 80x80, 70x90,…) x h max do 25 cm - klasična enostranska radialnaizvedba</t>
  </si>
  <si>
    <t>pisuar, upoštevati tudi demontažo in ponovno montažo odtočnih cevi z čiščenjem cevi dolžine do 2 m1</t>
  </si>
  <si>
    <r>
      <t xml:space="preserve">Demontaža obstoječega starega radiatorja z vsemi priključki in podporami - konzolami; dobava in montaža  novega Fe pločevinastega radiatorja  TIP 22 kot npr.: Korado RADIK KLASIK, Varis, Vogel &amp; Noot ali enakovredno; </t>
    </r>
    <r>
      <rPr>
        <b/>
        <u/>
        <sz val="10"/>
        <rFont val="Arial"/>
        <family val="2"/>
        <charset val="238"/>
      </rPr>
      <t>vključno z eventualno predelavo za priključitev</t>
    </r>
    <r>
      <rPr>
        <u/>
        <sz val="10"/>
        <rFont val="Arial"/>
        <family val="2"/>
        <charset val="238"/>
      </rPr>
      <t xml:space="preserve"> radiatorskih cevi</t>
    </r>
    <r>
      <rPr>
        <sz val="10"/>
        <rFont val="Arial"/>
        <family val="2"/>
        <charset val="238"/>
      </rPr>
      <t xml:space="preserve"> v skupni dolžini do 1m; </t>
    </r>
  </si>
  <si>
    <t>radiator višine 30 do 40 cm z vgrajenim ventilom KLASIK ali varianta KLASIK-R- kot npr.: Korado RADIK KLASIK ali enakovredno;</t>
  </si>
  <si>
    <t>dimenzija L = 40 do 50 cm</t>
  </si>
  <si>
    <t>dimenzija L = 60 do 80 cm</t>
  </si>
  <si>
    <t>dimenzija L = 90 do 120 cm</t>
  </si>
  <si>
    <t>dimenzija L = 140 do 160 cm</t>
  </si>
  <si>
    <t>radiator višine 50 do 60 cm z vgrajenim ventilom KLASIK ali varianta KLASIK-R- kot npr.: Korado RADIK KLASIK ali enakovredno;</t>
  </si>
  <si>
    <t>radiator višine 90 cm z vgrajenim ventilom KLASIK ali varianta KLASIK-R- kot npr.: Korado RADIK KLASIK ali enakovredno;</t>
  </si>
  <si>
    <t>dodatek na posamezni radiator za vgrajeni ventil VK (VKL) priklop na desni ali levi strani kot npr.: Korado RADIK VK ali enakovredno;</t>
  </si>
  <si>
    <t>dodatek na posamezni radiator za vgrajeni ventil K6 priklop na desni ali levi strani kot npr.: Korado RADIK VK ali enakovredno;</t>
  </si>
  <si>
    <t>vertikalni radiator širine 50 do 60 cmtip 20K Vogel &amp; Noot ali enakovredno;
dolžina H = 180 do 200 cm</t>
  </si>
  <si>
    <t>2.7</t>
  </si>
  <si>
    <t>kopalniški cevni radiator (kot npr. Bial SMART), h x l = 140 - 170 x 45 cm</t>
  </si>
  <si>
    <t>2.8</t>
  </si>
  <si>
    <t>kopalniški cevni radiator (kot npr. Bial SMART)  h x l = 140 - 170 x 60 cm</t>
  </si>
  <si>
    <t>lit</t>
  </si>
  <si>
    <t xml:space="preserve">NYM-J 3 x 1,5 mm2 </t>
  </si>
  <si>
    <t xml:space="preserve">NYM-J 4 x 1,5 mm2 </t>
  </si>
  <si>
    <t xml:space="preserve">NYM-J 5 x 1,5 mm2 </t>
  </si>
  <si>
    <t xml:space="preserve">NYM-J 3 x 2,5 mm2 </t>
  </si>
  <si>
    <t>NYM-J 5 x 2,5 mm2</t>
  </si>
  <si>
    <t>NYY-J 5 x 6 mm2</t>
  </si>
  <si>
    <t>NYY-J 5 x 16 mm2</t>
  </si>
  <si>
    <t>H07V-K 1,5 mm2</t>
  </si>
  <si>
    <t>H07V-K 2,5 mm2</t>
  </si>
  <si>
    <t>H07V-K 6 mm2</t>
  </si>
  <si>
    <t>UTP kabel CAT6 RJ45</t>
  </si>
  <si>
    <t>alarm kabel 2x0,5+4x0,22 LiYCY</t>
  </si>
  <si>
    <t>telefonski kabel RJ11</t>
  </si>
  <si>
    <t>stikalo menjalno</t>
  </si>
  <si>
    <t>stikalo - tipka za zvonec ipd.</t>
  </si>
  <si>
    <t>telefonska vtičnica RJ11</t>
  </si>
  <si>
    <t>x/</t>
  </si>
  <si>
    <t>y/</t>
  </si>
  <si>
    <t>šuko vtičnica za parapetni kanal</t>
  </si>
  <si>
    <t>RJ45 vtičnica za parapetni kanal</t>
  </si>
  <si>
    <t>telefonska vtičnica RJ11 za parapetni kanal</t>
  </si>
  <si>
    <t>aa/</t>
  </si>
  <si>
    <t>kombinirano stikalo KZS 16-25A, 30mA</t>
  </si>
  <si>
    <t>fluo svetilke kpl z ohišjem, l = 60 cm, 1x varčna sijalka do 40W; npr. montaža nad ogledalom</t>
  </si>
  <si>
    <t xml:space="preserve">LED sijalka 10 W (grlo) </t>
  </si>
  <si>
    <t xml:space="preserve">LED sijalka 15 W (grlo) </t>
  </si>
  <si>
    <t xml:space="preserve">plafonjere (steklo mat) do fi 40 cm, 1000 do 2500 lm, z LED sijalko do 3000 K - barvo in jakost svetlobe za posamezni primer potrdi naročnik. </t>
  </si>
  <si>
    <t>LED podometne svetilke kpl z ohišjem 60 x 60 cm, cca. 1800-2400lm, do 3000 K, CRI vsaj 85; npr. montaža v armstrong strop</t>
  </si>
  <si>
    <t>LED podometne svetilke kpl z ohišjem 60 x 60 cm, cca. 2800-3500lm, do 3000 K, CRI vsaj 85; npr. montaža v armstrong strop</t>
  </si>
  <si>
    <t>LED nadometne svetilke kpl z ohišjem 60 x 60 cm, cca. 1800-2400lm, do 3000 K, CRI vsaj 85; npr. montaža v armstrong strop</t>
  </si>
  <si>
    <t>LED nadometne svetilke kpl z ohišjem 60 x 60 cm, cca. 2800-3500lm, do 3000 K, CRI vsaj 85; npr. montaža v armstrong strop</t>
  </si>
  <si>
    <t>OPOMBA: temperatura barve LED sijalke je lahko izjemoma do 4000K na izrecno zahtevo naročnika, upoštevati tudi nabavo materiala; vsi elementi morajo imeti ateste za področje SLO in EU</t>
  </si>
  <si>
    <t xml:space="preserve">Dobava in vgradnja HI G4 Izotekt </t>
  </si>
  <si>
    <t>Izvedba Ibitol premaza</t>
  </si>
  <si>
    <t>Zemeljska dela</t>
  </si>
  <si>
    <t xml:space="preserve">Strojni izkop v terenu II. - III. ktg. z nakladanjem in prevozom na trajno deponijo, s plačilom vseh potrebnih taks. Odvoz do razdalje 10 km </t>
  </si>
  <si>
    <t>Uporaba bagra za izvajanje izkopa kapacitete 5 t</t>
  </si>
  <si>
    <t>Dobava in vgranja OSB plošč, z vsem pritrdilniim materialom in podkonstrukcijo</t>
  </si>
  <si>
    <t>plošče debeline 12 mm</t>
  </si>
  <si>
    <t>plošče debeline 18 mm</t>
  </si>
  <si>
    <t>Vlakno cementna kritina; v obsegu: odstranitev stare kritine, popravilo lesenih letev z upoštevanjem novih ( ca 30%), pritrditev nove kritine z vijačenjem - vijaki, kvalitetna tesnila, podložke</t>
  </si>
  <si>
    <t>Opečna kritina, barva po dogovoru, v različnih dimenzijah, v obsegu: odstranitev stare kritine, popravilo lesenih letev z upoštevanjem novih ( ca 30%), pritrditev nove kritine</t>
  </si>
  <si>
    <t>letve 5/5</t>
  </si>
  <si>
    <t>letve 8/8</t>
  </si>
  <si>
    <t>Dobava in vgradnja lesene konstrukcije streh - leteve, z vsem pritrdilnim materialom in zaščiteno "Silvanol" ali enakovredno</t>
  </si>
  <si>
    <t>17</t>
  </si>
  <si>
    <t>Ročka za odpiranje okna na ventus na višini do 4,0 m</t>
  </si>
  <si>
    <t>upoštevati tudi nabavo materiala</t>
  </si>
  <si>
    <t>OPOMBA: Obračun po izvedenih količinah, okenske in vratne odprtine se odštevajo.</t>
  </si>
  <si>
    <t>OPOMBA: vsi elementi morajo imeti ateste za področje SLO in EU</t>
  </si>
  <si>
    <t>Dobava in vgradnja sekundarne kritine kot npr. Tyvec folija ali enakovredno</t>
  </si>
  <si>
    <t>fVrednost  - SKUPAJ</t>
  </si>
  <si>
    <t>Skupaj - zidarska dela:</t>
  </si>
  <si>
    <t>Skupaj - keramičarska dela:</t>
  </si>
  <si>
    <t>Skupaj - slikopleskarska dela:</t>
  </si>
  <si>
    <t>Skupaj - mizarska dela:</t>
  </si>
  <si>
    <t>Skupaj - steklarska dela:</t>
  </si>
  <si>
    <t>Skupaj - vrata - kovinska, lesena:</t>
  </si>
  <si>
    <t>Skupaj - centralna kurjava:</t>
  </si>
  <si>
    <t>sijalka LED nadometna fi 225 mm / 1500 do 3000 lm, do 3000 K - barvo in jakost svetlobe za posamezni primer potrdi naročnik; montaža na zid, strop, itd.</t>
  </si>
  <si>
    <t xml:space="preserve">sijalka LED panel vgradna fi 225 mm / 1500 do 3000 lm, do 3000 K - barvo in jakost svetlobe za posamezni primer potrdi naročnik; montaža v armstrong spuščeni strop, </t>
  </si>
  <si>
    <t>Kad se montira na predhodno obdelano podlago. Vgradnja po navodilu proizvajalca, upoštevati ves montažni material.</t>
  </si>
  <si>
    <t>Fugiranje položene keramike vključuje stičenje površin keramike z ostalimi površinami s trajnoelastičnim kitom.</t>
  </si>
  <si>
    <t>Demontaža, dobava in montaža obstenskih zaključnih  letev za parket v  kvaliteti parketa; lakirano; material hrast, bukev; položitev z zabijanjem v parket ali zid, vključno s kitanjem stikov letev s steno z elastičnim akrilnim kitom; dim. Š x V = 2,0 x 4,0 cm</t>
  </si>
  <si>
    <t>Skupaj - predelne stene in stropovi:</t>
  </si>
  <si>
    <t>Skupaj - PVC - okna, vrata, police, senčila:</t>
  </si>
  <si>
    <t>Skupaj - tlakarska dela:</t>
  </si>
  <si>
    <t>Skupaj - krovska dela:</t>
  </si>
  <si>
    <t>Skupaj - kleparska dela:</t>
  </si>
  <si>
    <t>Skupaj - vodovodna instalacijska dela:</t>
  </si>
  <si>
    <t>Skupaj - elektro instalacijska dela:</t>
  </si>
  <si>
    <t>Skupaj - kanalizacijska dela:</t>
  </si>
  <si>
    <t>Skupaj - ostala gradbena dela:</t>
  </si>
  <si>
    <t>držala za toaletni papir</t>
  </si>
  <si>
    <t>držala za papirne brisače</t>
  </si>
  <si>
    <t>Ostala oprema - demontaža stare in montaža druge nadomestne opreme, brez dobave (potrebno upoštevati ves potrebni drobni in pritrdilni material ter eventuelno zapolnitev starih vidnih lukenj s trajnoelastičnim barvnim kitom v barvi površine):</t>
  </si>
  <si>
    <t>Pri izboru upoštevati dobavitelje, kot npr.: AJM d.o.o. ali enakovredno.</t>
  </si>
  <si>
    <t>Ponudba za sklop:</t>
  </si>
  <si>
    <t>Popis del št. :   151020c - sklop A, B, C, D ,E</t>
  </si>
  <si>
    <t>Demontaža, dobava in montaža obstenskih zaključnih  letev Conceptline ali enakovredno za vinilno talno oblogo Conceptline ali  enakovredno, vključno s kitanjem stikov letev s steno z elastičnim akrilnim kitom , barva po izboru naročnika; min. deb. zaključne letve 10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</si>
</sst>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23" x14ac:knownFonts="1">
    <font>
      <sz val="11"/>
      <color theme="1"/>
      <name val="Calibri"/>
      <family val="2"/>
      <charset val="238"/>
      <scheme val="minor"/>
    </font>
    <font>
      <sz val="8"/>
      <name val="Arial CE"/>
      <charset val="238"/>
    </font>
    <font>
      <sz val="10"/>
      <name val="Arial"/>
      <family val="2"/>
    </font>
    <font>
      <sz val="10"/>
      <name val="Arial"/>
      <family val="2"/>
      <charset val="238"/>
    </font>
    <font>
      <b/>
      <sz val="10"/>
      <name val="Arial"/>
      <family val="2"/>
    </font>
    <font>
      <u/>
      <sz val="10"/>
      <name val="Arial"/>
      <family val="2"/>
    </font>
    <font>
      <sz val="10"/>
      <color indexed="8"/>
      <name val="Arial"/>
      <family val="2"/>
      <charset val="238"/>
    </font>
    <font>
      <u/>
      <sz val="10"/>
      <name val="Arial"/>
      <family val="2"/>
      <charset val="238"/>
    </font>
    <font>
      <b/>
      <sz val="10"/>
      <name val="Arial"/>
      <family val="2"/>
      <charset val="238"/>
    </font>
    <font>
      <sz val="10"/>
      <name val="Arial CE"/>
      <charset val="238"/>
    </font>
    <font>
      <i/>
      <sz val="10"/>
      <name val="Arial"/>
      <family val="2"/>
    </font>
    <font>
      <vertAlign val="superscript"/>
      <sz val="10"/>
      <name val="Arial"/>
      <family val="2"/>
    </font>
    <font>
      <b/>
      <sz val="8"/>
      <name val="Arial CE"/>
      <charset val="238"/>
    </font>
    <font>
      <i/>
      <sz val="10"/>
      <name val="Arial"/>
      <family val="2"/>
      <charset val="238"/>
    </font>
    <font>
      <b/>
      <sz val="11"/>
      <name val="Arial"/>
      <family val="2"/>
      <charset val="238"/>
    </font>
    <font>
      <sz val="10"/>
      <color indexed="17"/>
      <name val="Arial"/>
      <family val="2"/>
    </font>
    <font>
      <b/>
      <u/>
      <sz val="10"/>
      <name val="Arial"/>
      <family val="2"/>
      <charset val="238"/>
    </font>
    <font>
      <sz val="11"/>
      <name val="Calibri"/>
      <family val="2"/>
      <charset val="238"/>
      <scheme val="minor"/>
    </font>
    <font>
      <sz val="10"/>
      <color theme="3"/>
      <name val="Arial"/>
      <family val="2"/>
    </font>
    <font>
      <b/>
      <sz val="10"/>
      <color theme="3"/>
      <name val="Arial"/>
      <family val="2"/>
    </font>
    <font>
      <b/>
      <sz val="11"/>
      <color theme="3"/>
      <name val="Arial"/>
      <family val="2"/>
    </font>
    <font>
      <sz val="9"/>
      <color indexed="81"/>
      <name val="Segoe UI"/>
      <family val="2"/>
      <charset val="238"/>
    </font>
    <font>
      <sz val="10"/>
      <color rgb="FFFF0000"/>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31">
    <xf numFmtId="0" fontId="0"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cellStyleXfs>
  <cellXfs count="300">
    <xf numFmtId="0" fontId="0" fillId="0" borderId="0" xfId="0"/>
    <xf numFmtId="0" fontId="2" fillId="0" borderId="0" xfId="1" applyFont="1" applyFill="1" applyBorder="1" applyAlignment="1" applyProtection="1">
      <alignment horizontal="center" vertical="top"/>
    </xf>
    <xf numFmtId="49" fontId="2" fillId="0" borderId="0" xfId="1" applyNumberFormat="1" applyFont="1" applyFill="1" applyBorder="1" applyAlignment="1" applyProtection="1">
      <alignment horizontal="center" vertical="top"/>
    </xf>
    <xf numFmtId="0" fontId="2" fillId="0" borderId="0" xfId="1" applyFont="1" applyFill="1" applyBorder="1" applyAlignment="1" applyProtection="1">
      <alignment horizontal="center"/>
    </xf>
    <xf numFmtId="0" fontId="2" fillId="0" borderId="0" xfId="1" applyFont="1" applyFill="1" applyBorder="1" applyAlignment="1" applyProtection="1">
      <alignment horizontal="left" vertical="top" wrapText="1"/>
    </xf>
    <xf numFmtId="4" fontId="2" fillId="0" borderId="1" xfId="1" applyNumberFormat="1" applyFont="1" applyFill="1" applyBorder="1" applyAlignment="1" applyProtection="1">
      <alignment horizontal="right"/>
    </xf>
    <xf numFmtId="0" fontId="2" fillId="0" borderId="0" xfId="1" applyFont="1" applyFill="1" applyBorder="1" applyAlignment="1" applyProtection="1">
      <alignment horizontal="center" wrapText="1"/>
    </xf>
    <xf numFmtId="0" fontId="5" fillId="0" borderId="0" xfId="1" applyFont="1" applyFill="1" applyBorder="1" applyAlignment="1" applyProtection="1">
      <alignment vertical="top" wrapText="1"/>
    </xf>
    <xf numFmtId="0" fontId="2" fillId="0" borderId="0" xfId="1" applyFont="1" applyFill="1" applyBorder="1" applyAlignment="1" applyProtection="1">
      <alignment vertical="top" wrapText="1"/>
    </xf>
    <xf numFmtId="4" fontId="2" fillId="0" borderId="0" xfId="1" applyNumberFormat="1" applyFont="1" applyFill="1" applyBorder="1" applyAlignment="1" applyProtection="1">
      <alignment horizontal="right"/>
    </xf>
    <xf numFmtId="1" fontId="2" fillId="0" borderId="0" xfId="1" applyNumberFormat="1" applyFont="1" applyFill="1" applyAlignment="1" applyProtection="1">
      <alignment horizontal="center" vertical="top"/>
    </xf>
    <xf numFmtId="0" fontId="2" fillId="0" borderId="0" xfId="1" applyFont="1" applyFill="1" applyAlignment="1" applyProtection="1">
      <alignment vertical="top" wrapText="1"/>
    </xf>
    <xf numFmtId="0" fontId="2" fillId="0" borderId="0" xfId="4" applyFont="1" applyFill="1" applyBorder="1" applyAlignment="1" applyProtection="1">
      <alignment vertical="top" wrapText="1"/>
    </xf>
    <xf numFmtId="0" fontId="7" fillId="0" borderId="0" xfId="1" applyFont="1" applyFill="1" applyBorder="1" applyAlignment="1" applyProtection="1">
      <alignment vertical="top" wrapText="1"/>
    </xf>
    <xf numFmtId="0" fontId="5" fillId="0" borderId="0" xfId="1" applyFont="1" applyFill="1" applyBorder="1" applyAlignment="1" applyProtection="1">
      <alignment horizontal="left" vertical="top" wrapText="1"/>
    </xf>
    <xf numFmtId="4" fontId="8" fillId="0" borderId="3" xfId="1" applyNumberFormat="1" applyFont="1" applyFill="1" applyBorder="1" applyAlignment="1" applyProtection="1">
      <alignment horizontal="center"/>
    </xf>
    <xf numFmtId="0" fontId="8" fillId="0" borderId="3" xfId="1" applyFont="1" applyFill="1" applyBorder="1" applyAlignment="1" applyProtection="1">
      <alignment horizontal="center"/>
    </xf>
    <xf numFmtId="4" fontId="3" fillId="0" borderId="0" xfId="1" applyNumberFormat="1" applyFont="1" applyFill="1" applyBorder="1" applyAlignment="1" applyProtection="1">
      <alignment horizontal="center"/>
    </xf>
    <xf numFmtId="4" fontId="14" fillId="0" borderId="4" xfId="1" applyNumberFormat="1" applyFont="1" applyFill="1" applyBorder="1" applyAlignment="1" applyProtection="1">
      <alignment horizontal="right"/>
    </xf>
    <xf numFmtId="0" fontId="14" fillId="0" borderId="0" xfId="1" applyFont="1" applyFill="1" applyAlignment="1" applyProtection="1">
      <alignment horizontal="center"/>
    </xf>
    <xf numFmtId="0" fontId="14" fillId="0" borderId="0" xfId="1" applyFont="1" applyFill="1" applyBorder="1" applyAlignment="1" applyProtection="1">
      <alignment horizontal="center" vertical="top"/>
    </xf>
    <xf numFmtId="0" fontId="14" fillId="0" borderId="0" xfId="1" applyFont="1" applyFill="1" applyBorder="1" applyAlignment="1" applyProtection="1">
      <alignment horizontal="left" vertical="top"/>
    </xf>
    <xf numFmtId="49" fontId="14" fillId="0" borderId="0" xfId="1" applyNumberFormat="1" applyFont="1" applyFill="1" applyAlignment="1" applyProtection="1">
      <alignment vertical="top"/>
    </xf>
    <xf numFmtId="4" fontId="14" fillId="0" borderId="0" xfId="1" applyNumberFormat="1" applyFont="1" applyFill="1" applyBorder="1" applyAlignment="1" applyProtection="1">
      <alignment horizontal="right"/>
    </xf>
    <xf numFmtId="4" fontId="14" fillId="0" borderId="1" xfId="1" applyNumberFormat="1" applyFont="1" applyFill="1" applyBorder="1" applyAlignment="1" applyProtection="1">
      <alignment horizontal="center"/>
    </xf>
    <xf numFmtId="0" fontId="14" fillId="0" borderId="1" xfId="1" applyFont="1" applyFill="1" applyBorder="1" applyAlignment="1" applyProtection="1">
      <alignment horizontal="center" vertical="top"/>
    </xf>
    <xf numFmtId="49" fontId="14" fillId="0" borderId="1" xfId="1" applyNumberFormat="1" applyFont="1" applyFill="1" applyBorder="1" applyAlignment="1" applyProtection="1">
      <alignment vertical="top"/>
    </xf>
    <xf numFmtId="4" fontId="14" fillId="0" borderId="1" xfId="1" applyNumberFormat="1" applyFont="1" applyFill="1" applyBorder="1" applyAlignment="1" applyProtection="1">
      <alignment horizontal="right"/>
    </xf>
    <xf numFmtId="4" fontId="14" fillId="0" borderId="0" xfId="1" applyNumberFormat="1" applyFont="1" applyFill="1" applyBorder="1" applyAlignment="1" applyProtection="1">
      <alignment horizontal="center"/>
    </xf>
    <xf numFmtId="0" fontId="14" fillId="0" borderId="0" xfId="1" applyFont="1" applyFill="1" applyAlignment="1" applyProtection="1">
      <alignment horizontal="center" vertical="top"/>
    </xf>
    <xf numFmtId="0" fontId="14" fillId="0" borderId="0" xfId="1" applyFont="1" applyFill="1" applyBorder="1" applyAlignment="1" applyProtection="1">
      <alignment horizontal="left" vertical="top" wrapText="1"/>
    </xf>
    <xf numFmtId="4" fontId="14" fillId="0" borderId="0" xfId="1" applyNumberFormat="1" applyFont="1" applyFill="1" applyAlignment="1" applyProtection="1">
      <alignment horizontal="right"/>
    </xf>
    <xf numFmtId="4" fontId="14" fillId="0" borderId="2" xfId="1" applyNumberFormat="1" applyFont="1" applyFill="1" applyBorder="1" applyAlignment="1" applyProtection="1">
      <alignment horizontal="center"/>
    </xf>
    <xf numFmtId="0" fontId="14" fillId="0" borderId="2" xfId="1" applyFont="1" applyFill="1" applyBorder="1" applyAlignment="1" applyProtection="1">
      <alignment horizontal="left" vertical="top" wrapText="1"/>
    </xf>
    <xf numFmtId="0" fontId="14" fillId="0" borderId="2" xfId="1" applyFont="1" applyFill="1" applyBorder="1" applyAlignment="1" applyProtection="1">
      <alignment horizontal="center" vertical="top"/>
    </xf>
    <xf numFmtId="49" fontId="14" fillId="0" borderId="2" xfId="1" applyNumberFormat="1" applyFont="1" applyFill="1" applyBorder="1" applyAlignment="1" applyProtection="1">
      <alignment vertical="top"/>
    </xf>
    <xf numFmtId="0" fontId="4" fillId="0" borderId="0" xfId="1" applyFont="1" applyFill="1" applyBorder="1" applyAlignment="1" applyProtection="1">
      <alignment vertical="center" wrapText="1"/>
    </xf>
    <xf numFmtId="0" fontId="2" fillId="0" borderId="0" xfId="29" applyFont="1" applyFill="1" applyAlignment="1">
      <alignment vertical="top"/>
    </xf>
    <xf numFmtId="1" fontId="2" fillId="0" borderId="0" xfId="29" applyNumberFormat="1" applyFont="1" applyFill="1" applyBorder="1" applyAlignment="1">
      <alignment horizontal="center" vertical="top"/>
    </xf>
    <xf numFmtId="49"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vertical="top"/>
    </xf>
    <xf numFmtId="0" fontId="2"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xf>
    <xf numFmtId="1" fontId="2" fillId="0" borderId="0" xfId="29" applyNumberFormat="1" applyFont="1" applyFill="1" applyBorder="1" applyAlignment="1" applyProtection="1">
      <alignment horizontal="center" vertical="top"/>
    </xf>
    <xf numFmtId="0" fontId="2" fillId="0" borderId="0" xfId="29" applyFont="1" applyFill="1" applyBorder="1" applyAlignment="1" applyProtection="1">
      <alignment horizontal="left" vertical="top"/>
    </xf>
    <xf numFmtId="0" fontId="4" fillId="0" borderId="0" xfId="29" applyFont="1" applyFill="1" applyBorder="1" applyAlignment="1" applyProtection="1">
      <alignment horizontal="center" vertical="top"/>
    </xf>
    <xf numFmtId="0" fontId="2" fillId="0" borderId="0" xfId="29" applyFont="1" applyFill="1" applyBorder="1" applyAlignment="1" applyProtection="1">
      <alignment horizontal="center" vertical="top" wrapText="1"/>
    </xf>
    <xf numFmtId="0" fontId="7" fillId="0" borderId="0" xfId="29" applyFont="1" applyFill="1" applyAlignment="1" applyProtection="1">
      <alignment vertical="center"/>
    </xf>
    <xf numFmtId="0" fontId="3" fillId="0" borderId="0" xfId="29"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horizontal="center" vertical="top" wrapText="1"/>
    </xf>
    <xf numFmtId="0" fontId="7" fillId="0" borderId="0" xfId="0" applyFont="1" applyFill="1" applyAlignment="1" applyProtection="1">
      <alignment vertical="center"/>
    </xf>
    <xf numFmtId="0" fontId="3" fillId="0" borderId="0" xfId="0" quotePrefix="1" applyFont="1" applyFill="1" applyAlignment="1" applyProtection="1">
      <alignment vertical="center"/>
    </xf>
    <xf numFmtId="0" fontId="3" fillId="0" borderId="0" xfId="29" quotePrefix="1" applyFont="1" applyFill="1" applyAlignment="1" applyProtection="1">
      <alignment vertical="center"/>
    </xf>
    <xf numFmtId="0" fontId="4" fillId="0" borderId="0" xfId="29" applyFont="1" applyFill="1" applyAlignment="1">
      <alignment vertical="top"/>
    </xf>
    <xf numFmtId="0" fontId="15" fillId="0" borderId="0" xfId="29" applyFont="1" applyFill="1" applyAlignment="1">
      <alignment horizontal="center" vertical="top" wrapText="1"/>
    </xf>
    <xf numFmtId="0" fontId="2" fillId="0" borderId="0" xfId="29" applyFont="1" applyFill="1" applyBorder="1" applyAlignment="1" applyProtection="1">
      <alignment horizontal="center" vertical="top"/>
    </xf>
    <xf numFmtId="0" fontId="2" fillId="0" borderId="0" xfId="29" applyFont="1" applyFill="1" applyBorder="1" applyAlignment="1" applyProtection="1">
      <alignment horizontal="left" vertical="top" wrapText="1"/>
    </xf>
    <xf numFmtId="0" fontId="2" fillId="0" borderId="0" xfId="29" applyFont="1" applyFill="1" applyBorder="1" applyAlignment="1" applyProtection="1">
      <alignment horizontal="center"/>
    </xf>
    <xf numFmtId="4" fontId="2" fillId="0" borderId="1" xfId="29" applyNumberFormat="1" applyFont="1" applyFill="1" applyBorder="1" applyAlignment="1" applyProtection="1">
      <alignment horizontal="right"/>
    </xf>
    <xf numFmtId="0" fontId="2" fillId="0" borderId="0" xfId="0" applyFont="1" applyFill="1" applyBorder="1" applyAlignment="1" applyProtection="1">
      <alignment horizontal="center" vertical="top"/>
    </xf>
    <xf numFmtId="0" fontId="2" fillId="0" borderId="0" xfId="0" applyFont="1" applyFill="1" applyBorder="1" applyAlignment="1" applyProtection="1">
      <alignment horizontal="left" vertical="top" wrapText="1"/>
    </xf>
    <xf numFmtId="49"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xf>
    <xf numFmtId="4" fontId="2" fillId="0" borderId="1" xfId="0" applyNumberFormat="1" applyFont="1" applyFill="1" applyBorder="1" applyAlignment="1" applyProtection="1">
      <alignment horizontal="right"/>
    </xf>
    <xf numFmtId="0" fontId="5" fillId="0" borderId="0" xfId="0" applyFont="1" applyFill="1" applyBorder="1" applyAlignment="1" applyProtection="1">
      <alignment vertical="top" wrapText="1"/>
    </xf>
    <xf numFmtId="4" fontId="2" fillId="0" borderId="0" xfId="0" applyNumberFormat="1" applyFont="1" applyFill="1" applyBorder="1" applyAlignment="1" applyProtection="1">
      <alignment horizontal="right"/>
    </xf>
    <xf numFmtId="0" fontId="2" fillId="0" borderId="0" xfId="0" applyFont="1" applyFill="1" applyBorder="1" applyAlignment="1" applyProtection="1">
      <alignment vertical="top" wrapText="1"/>
    </xf>
    <xf numFmtId="49" fontId="2" fillId="0" borderId="0" xfId="0" applyNumberFormat="1" applyFont="1" applyFill="1" applyBorder="1" applyAlignment="1" applyProtection="1">
      <alignment horizontal="right" vertical="top"/>
    </xf>
    <xf numFmtId="0" fontId="2" fillId="0" borderId="0" xfId="0" applyFont="1" applyFill="1" applyBorder="1" applyAlignment="1" applyProtection="1">
      <alignment horizontal="right" vertical="top"/>
    </xf>
    <xf numFmtId="0" fontId="2" fillId="0" borderId="0" xfId="0" applyFont="1" applyFill="1" applyBorder="1" applyAlignment="1" applyProtection="1"/>
    <xf numFmtId="0" fontId="2" fillId="0" borderId="0" xfId="0" applyFont="1" applyFill="1" applyBorder="1" applyAlignment="1" applyProtection="1">
      <alignment horizontal="center" wrapText="1"/>
    </xf>
    <xf numFmtId="0" fontId="5" fillId="0" borderId="0" xfId="0" applyFont="1" applyFill="1" applyBorder="1" applyAlignment="1" applyProtection="1">
      <alignment horizontal="left" vertical="top" wrapText="1"/>
    </xf>
    <xf numFmtId="0" fontId="5" fillId="0" borderId="0" xfId="0" quotePrefix="1" applyFont="1" applyFill="1" applyBorder="1" applyAlignment="1" applyProtection="1">
      <alignment horizontal="left" vertical="top" wrapText="1"/>
    </xf>
    <xf numFmtId="49" fontId="4" fillId="0" borderId="0" xfId="0" applyNumberFormat="1" applyFont="1" applyFill="1" applyBorder="1" applyAlignment="1" applyProtection="1">
      <alignment horizontal="center" vertical="top"/>
    </xf>
    <xf numFmtId="49" fontId="3" fillId="0" borderId="0" xfId="0" applyNumberFormat="1" applyFont="1" applyFill="1" applyBorder="1" applyAlignment="1" applyProtection="1">
      <alignment horizontal="center" vertical="top"/>
    </xf>
    <xf numFmtId="0" fontId="5" fillId="0" borderId="0" xfId="0" applyFont="1" applyFill="1" applyBorder="1" applyAlignment="1" applyProtection="1">
      <alignment wrapText="1"/>
    </xf>
    <xf numFmtId="0" fontId="3" fillId="0" borderId="0" xfId="0" applyFont="1" applyFill="1" applyAlignment="1" applyProtection="1">
      <alignment horizontal="justify" vertical="center"/>
    </xf>
    <xf numFmtId="1" fontId="4"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xf>
    <xf numFmtId="0" fontId="5" fillId="0" borderId="0" xfId="0" applyFont="1" applyFill="1" applyBorder="1" applyAlignment="1" applyProtection="1">
      <alignment horizontal="left" wrapText="1"/>
    </xf>
    <xf numFmtId="0" fontId="3" fillId="0" borderId="0" xfId="0" applyFont="1" applyFill="1" applyBorder="1" applyAlignment="1" applyProtection="1">
      <alignment horizontal="center" vertical="top" wrapText="1"/>
    </xf>
    <xf numFmtId="0" fontId="4" fillId="0" borderId="0" xfId="0" applyFont="1" applyFill="1" applyBorder="1" applyAlignment="1" applyProtection="1">
      <alignment horizontal="justify" vertical="top" wrapText="1"/>
    </xf>
    <xf numFmtId="0" fontId="17" fillId="0" borderId="0" xfId="0" applyFont="1" applyFill="1"/>
    <xf numFmtId="0" fontId="5" fillId="0" borderId="0" xfId="0" applyFont="1" applyFill="1" applyBorder="1" applyAlignment="1" applyProtection="1">
      <alignment horizontal="justify" vertical="top" wrapText="1"/>
    </xf>
    <xf numFmtId="49" fontId="2" fillId="0" borderId="0" xfId="0" applyNumberFormat="1" applyFont="1" applyFill="1" applyBorder="1" applyAlignment="1" applyProtection="1">
      <alignment vertical="top" wrapText="1"/>
    </xf>
    <xf numFmtId="49" fontId="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49" fontId="4" fillId="0" borderId="0" xfId="0" applyNumberFormat="1" applyFont="1" applyFill="1" applyBorder="1" applyAlignment="1" applyProtection="1">
      <alignment vertical="top" wrapText="1"/>
    </xf>
    <xf numFmtId="0" fontId="3" fillId="0" borderId="0" xfId="0" applyFont="1" applyFill="1" applyBorder="1" applyAlignment="1" applyProtection="1">
      <alignment horizontal="center"/>
    </xf>
    <xf numFmtId="0" fontId="2" fillId="0" borderId="0" xfId="0" applyFont="1" applyFill="1" applyBorder="1" applyAlignment="1" applyProtection="1">
      <alignment horizontal="justify" wrapText="1"/>
    </xf>
    <xf numFmtId="0" fontId="4" fillId="0" borderId="0" xfId="0" applyFont="1" applyFill="1" applyBorder="1" applyAlignment="1" applyProtection="1">
      <alignment horizontal="left" vertical="top" wrapText="1"/>
    </xf>
    <xf numFmtId="0" fontId="2" fillId="0" borderId="0" xfId="0" applyFont="1" applyFill="1" applyBorder="1" applyAlignment="1" applyProtection="1">
      <alignment horizontal="right"/>
    </xf>
    <xf numFmtId="0" fontId="4" fillId="0" borderId="0" xfId="0" applyFont="1" applyFill="1" applyBorder="1" applyAlignment="1" applyProtection="1"/>
    <xf numFmtId="0" fontId="4" fillId="0" borderId="0" xfId="0" applyFont="1" applyFill="1" applyBorder="1" applyAlignment="1" applyProtection="1">
      <alignment vertical="top"/>
    </xf>
    <xf numFmtId="1" fontId="2" fillId="0" borderId="0"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right" vertical="top"/>
    </xf>
    <xf numFmtId="0" fontId="2" fillId="0" borderId="0" xfId="29" applyFont="1" applyFill="1" applyBorder="1" applyAlignment="1" applyProtection="1">
      <alignment vertical="top" wrapText="1"/>
    </xf>
    <xf numFmtId="0" fontId="2" fillId="0" borderId="0" xfId="29" applyFont="1" applyFill="1" applyBorder="1" applyAlignment="1" applyProtection="1">
      <alignment horizontal="center" wrapText="1"/>
    </xf>
    <xf numFmtId="0" fontId="2" fillId="0" borderId="0" xfId="0" quotePrefix="1" applyFont="1" applyFill="1" applyBorder="1" applyAlignment="1" applyProtection="1">
      <alignment vertical="top" wrapText="1"/>
    </xf>
    <xf numFmtId="0" fontId="5" fillId="0" borderId="0" xfId="29" applyFont="1" applyFill="1" applyBorder="1" applyAlignment="1" applyProtection="1">
      <alignment vertical="top" wrapText="1"/>
    </xf>
    <xf numFmtId="3" fontId="3" fillId="0" borderId="0" xfId="1" applyNumberFormat="1" applyFont="1" applyFill="1" applyBorder="1" applyAlignment="1" applyProtection="1">
      <alignment horizontal="center"/>
    </xf>
    <xf numFmtId="3" fontId="8" fillId="0" borderId="3" xfId="1" applyNumberFormat="1" applyFont="1" applyFill="1" applyBorder="1" applyAlignment="1" applyProtection="1">
      <alignment horizontal="center"/>
    </xf>
    <xf numFmtId="0" fontId="4" fillId="0" borderId="0" xfId="0" applyFont="1" applyFill="1" applyBorder="1" applyAlignment="1" applyProtection="1">
      <alignment vertical="top" wrapText="1"/>
    </xf>
    <xf numFmtId="0" fontId="2" fillId="0" borderId="0" xfId="0" applyFont="1" applyFill="1" applyAlignment="1" applyProtection="1">
      <alignment vertical="center"/>
    </xf>
    <xf numFmtId="0" fontId="7" fillId="0" borderId="0" xfId="1" applyFont="1" applyFill="1" applyBorder="1" applyAlignment="1" applyProtection="1">
      <alignment vertical="center" wrapText="1"/>
    </xf>
    <xf numFmtId="0" fontId="2" fillId="0" borderId="0" xfId="1" applyFont="1" applyFill="1" applyBorder="1" applyAlignment="1" applyProtection="1">
      <alignment horizontal="center" vertical="center" wrapText="1"/>
    </xf>
    <xf numFmtId="0" fontId="2" fillId="0" borderId="0" xfId="1" applyFont="1" applyFill="1" applyBorder="1" applyAlignment="1" applyProtection="1">
      <alignment vertical="center" wrapText="1"/>
    </xf>
    <xf numFmtId="1" fontId="3" fillId="0" borderId="0" xfId="0" applyNumberFormat="1" applyFont="1" applyFill="1" applyBorder="1" applyAlignment="1" applyProtection="1">
      <alignment horizontal="center"/>
    </xf>
    <xf numFmtId="1" fontId="3" fillId="0" borderId="0" xfId="29" applyNumberFormat="1" applyFont="1" applyFill="1" applyBorder="1" applyAlignment="1" applyProtection="1">
      <alignment horizontal="center"/>
    </xf>
    <xf numFmtId="1" fontId="3" fillId="0" borderId="0" xfId="0" applyNumberFormat="1" applyFont="1" applyFill="1" applyBorder="1" applyAlignment="1" applyProtection="1"/>
    <xf numFmtId="1" fontId="3" fillId="0" borderId="0" xfId="0" applyNumberFormat="1" applyFont="1" applyFill="1" applyBorder="1" applyAlignment="1" applyProtection="1">
      <alignment horizontal="right"/>
    </xf>
    <xf numFmtId="1" fontId="3" fillId="0" borderId="0" xfId="0" applyNumberFormat="1" applyFont="1" applyFill="1" applyBorder="1" applyAlignment="1" applyProtection="1">
      <alignment vertical="top"/>
    </xf>
    <xf numFmtId="49" fontId="2" fillId="0" borderId="0" xfId="29" applyNumberFormat="1" applyFont="1" applyFill="1" applyBorder="1" applyAlignment="1" applyProtection="1">
      <alignment horizontal="center" vertical="top"/>
    </xf>
    <xf numFmtId="0" fontId="2" fillId="0" borderId="0" xfId="29" applyFont="1" applyFill="1" applyAlignment="1" applyProtection="1">
      <alignment vertical="top"/>
    </xf>
    <xf numFmtId="1" fontId="4"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right"/>
    </xf>
    <xf numFmtId="1" fontId="3" fillId="0" borderId="1" xfId="29" applyNumberFormat="1" applyFont="1" applyFill="1" applyBorder="1" applyAlignment="1" applyProtection="1">
      <alignment horizontal="center"/>
    </xf>
    <xf numFmtId="49" fontId="4" fillId="0" borderId="2" xfId="29" applyNumberFormat="1" applyFont="1" applyFill="1" applyBorder="1" applyAlignment="1" applyProtection="1">
      <alignment horizontal="center" vertical="top"/>
    </xf>
    <xf numFmtId="0" fontId="4" fillId="0" borderId="2" xfId="29" applyFont="1" applyFill="1" applyBorder="1" applyAlignment="1" applyProtection="1">
      <alignment horizontal="center" vertical="top"/>
    </xf>
    <xf numFmtId="0" fontId="3" fillId="0" borderId="2" xfId="29" applyFont="1" applyFill="1" applyBorder="1" applyAlignment="1" applyProtection="1">
      <alignment horizontal="center"/>
    </xf>
    <xf numFmtId="4" fontId="3" fillId="0" borderId="2" xfId="29" applyNumberFormat="1" applyFont="1" applyFill="1" applyBorder="1" applyAlignment="1" applyProtection="1">
      <alignment horizontal="center"/>
    </xf>
    <xf numFmtId="4" fontId="3" fillId="0" borderId="0" xfId="29" applyNumberFormat="1" applyFont="1" applyFill="1" applyBorder="1" applyAlignment="1" applyProtection="1">
      <alignment horizontal="center"/>
    </xf>
    <xf numFmtId="0" fontId="2" fillId="0" borderId="0" xfId="29" applyFont="1" applyFill="1" applyAlignment="1" applyProtection="1">
      <alignment horizontal="left" vertical="top" wrapText="1"/>
    </xf>
    <xf numFmtId="0" fontId="2" fillId="0" borderId="0" xfId="29" applyFont="1" applyFill="1" applyAlignment="1" applyProtection="1">
      <alignment horizontal="center"/>
    </xf>
    <xf numFmtId="4" fontId="2" fillId="0" borderId="0" xfId="29" applyNumberFormat="1" applyFont="1" applyFill="1" applyAlignment="1" applyProtection="1">
      <alignment horizontal="center"/>
    </xf>
    <xf numFmtId="4" fontId="2" fillId="0" borderId="0" xfId="29" applyNumberFormat="1" applyFont="1" applyFill="1" applyAlignment="1" applyProtection="1">
      <alignment horizontal="right"/>
    </xf>
    <xf numFmtId="1" fontId="5" fillId="0" borderId="0" xfId="29" applyNumberFormat="1" applyFont="1" applyFill="1" applyBorder="1" applyAlignment="1" applyProtection="1">
      <alignment horizontal="left" vertical="top"/>
    </xf>
    <xf numFmtId="1" fontId="2" fillId="0" borderId="0" xfId="29" applyNumberFormat="1" applyFont="1" applyFill="1" applyBorder="1" applyAlignment="1" applyProtection="1">
      <alignment horizontal="center"/>
    </xf>
    <xf numFmtId="4" fontId="2" fillId="0" borderId="0" xfId="29" applyNumberFormat="1" applyFont="1" applyFill="1" applyBorder="1" applyAlignment="1" applyProtection="1">
      <alignment horizontal="right"/>
    </xf>
    <xf numFmtId="0" fontId="4" fillId="0" borderId="0" xfId="29" applyFont="1" applyFill="1" applyBorder="1" applyAlignment="1" applyProtection="1">
      <alignment vertical="center" wrapText="1"/>
    </xf>
    <xf numFmtId="0" fontId="5" fillId="0" borderId="0" xfId="29" applyFont="1" applyFill="1" applyBorder="1" applyAlignment="1" applyProtection="1">
      <alignment vertical="center" wrapText="1"/>
    </xf>
    <xf numFmtId="0" fontId="2" fillId="0" borderId="0" xfId="29" applyFont="1" applyFill="1" applyBorder="1" applyAlignment="1" applyProtection="1">
      <alignment horizontal="center" vertical="center" wrapText="1"/>
    </xf>
    <xf numFmtId="0" fontId="2" fillId="0" borderId="0" xfId="29" applyFont="1" applyFill="1" applyBorder="1" applyAlignment="1" applyProtection="1">
      <alignment vertical="center" wrapText="1"/>
    </xf>
    <xf numFmtId="0" fontId="7" fillId="0" borderId="0" xfId="29" applyFont="1" applyFill="1" applyBorder="1" applyAlignment="1" applyProtection="1">
      <alignment vertical="center" wrapText="1"/>
    </xf>
    <xf numFmtId="0" fontId="5" fillId="0" borderId="0" xfId="29" applyFont="1" applyFill="1" applyAlignment="1" applyProtection="1">
      <alignment horizontal="left" vertical="top"/>
    </xf>
    <xf numFmtId="0" fontId="4" fillId="0" borderId="0" xfId="29" applyFont="1" applyFill="1" applyAlignment="1" applyProtection="1">
      <alignment horizontal="center" vertical="top"/>
    </xf>
    <xf numFmtId="4" fontId="4" fillId="0" borderId="0" xfId="29" applyNumberFormat="1" applyFont="1" applyFill="1" applyBorder="1" applyAlignment="1" applyProtection="1">
      <alignment horizontal="center"/>
    </xf>
    <xf numFmtId="1" fontId="17" fillId="0" borderId="0" xfId="0" applyNumberFormat="1" applyFont="1" applyFill="1" applyProtection="1"/>
    <xf numFmtId="0" fontId="17" fillId="0" borderId="0" xfId="0" applyFont="1" applyFill="1" applyProtection="1"/>
    <xf numFmtId="1" fontId="2" fillId="0" borderId="0" xfId="29" applyNumberFormat="1" applyFont="1" applyFill="1" applyAlignment="1" applyProtection="1">
      <alignment horizontal="center" vertical="top"/>
    </xf>
    <xf numFmtId="0" fontId="2" fillId="0" borderId="0" xfId="29" applyFont="1" applyFill="1" applyAlignment="1" applyProtection="1">
      <alignment horizontal="center" vertical="top"/>
    </xf>
    <xf numFmtId="0" fontId="2" fillId="0" borderId="0" xfId="29" applyFont="1" applyFill="1" applyAlignment="1" applyProtection="1">
      <alignment horizontal="left" vertical="top"/>
    </xf>
    <xf numFmtId="1" fontId="5" fillId="0" borderId="0" xfId="29" applyNumberFormat="1" applyFont="1" applyFill="1" applyAlignment="1" applyProtection="1">
      <alignment horizontal="left" vertical="top"/>
    </xf>
    <xf numFmtId="1" fontId="2" fillId="0" borderId="0" xfId="29" quotePrefix="1" applyNumberFormat="1" applyFont="1" applyFill="1" applyAlignment="1" applyProtection="1">
      <alignment horizontal="center" vertical="top"/>
    </xf>
    <xf numFmtId="1" fontId="2" fillId="0" borderId="0" xfId="29" applyNumberFormat="1" applyFont="1" applyFill="1" applyBorder="1" applyAlignment="1" applyProtection="1">
      <alignment horizontal="left" vertical="top"/>
    </xf>
    <xf numFmtId="1" fontId="3" fillId="0" borderId="0" xfId="29" applyNumberFormat="1" applyFont="1" applyFill="1" applyAlignment="1" applyProtection="1">
      <alignment horizontal="center"/>
    </xf>
    <xf numFmtId="0" fontId="4" fillId="0" borderId="0" xfId="29" applyFont="1" applyFill="1" applyAlignment="1" applyProtection="1">
      <alignment horizontal="left" vertical="top"/>
    </xf>
    <xf numFmtId="0" fontId="5" fillId="0" borderId="0" xfId="29" applyFont="1" applyFill="1" applyBorder="1" applyAlignment="1" applyProtection="1">
      <alignment horizontal="left" vertical="top"/>
    </xf>
    <xf numFmtId="1" fontId="7" fillId="0" borderId="0" xfId="29" applyNumberFormat="1" applyFont="1" applyFill="1" applyBorder="1" applyAlignment="1" applyProtection="1">
      <alignment horizontal="left" vertical="top"/>
    </xf>
    <xf numFmtId="1" fontId="3" fillId="0" borderId="0" xfId="29" applyNumberFormat="1" applyFont="1" applyFill="1" applyBorder="1" applyAlignment="1" applyProtection="1">
      <alignment horizontal="center" vertical="top"/>
    </xf>
    <xf numFmtId="1" fontId="3" fillId="0" borderId="0" xfId="29" applyNumberFormat="1" applyFont="1" applyFill="1" applyBorder="1" applyAlignment="1" applyProtection="1">
      <alignment horizontal="left" vertical="top"/>
    </xf>
    <xf numFmtId="4" fontId="3" fillId="0" borderId="0" xfId="0" applyNumberFormat="1" applyFont="1" applyFill="1" applyBorder="1" applyAlignment="1" applyProtection="1">
      <alignment horizontal="left"/>
    </xf>
    <xf numFmtId="0" fontId="8" fillId="0" borderId="0" xfId="29" applyFont="1" applyFill="1" applyBorder="1" applyAlignment="1" applyProtection="1">
      <alignment horizontal="left" vertical="top"/>
    </xf>
    <xf numFmtId="49" fontId="4" fillId="0" borderId="2" xfId="29" applyNumberFormat="1" applyFont="1" applyFill="1" applyBorder="1" applyAlignment="1" applyProtection="1">
      <alignment vertical="top"/>
    </xf>
    <xf numFmtId="0" fontId="8" fillId="0" borderId="2" xfId="29" applyFont="1" applyFill="1" applyBorder="1" applyAlignment="1" applyProtection="1">
      <alignment horizontal="center" vertical="top"/>
    </xf>
    <xf numFmtId="0" fontId="8" fillId="0" borderId="2" xfId="29" applyFont="1" applyFill="1" applyBorder="1" applyAlignment="1" applyProtection="1">
      <alignment horizontal="left" vertical="top" wrapText="1"/>
    </xf>
    <xf numFmtId="4" fontId="2" fillId="0" borderId="2" xfId="29" applyNumberFormat="1" applyFont="1" applyFill="1" applyBorder="1" applyAlignment="1" applyProtection="1">
      <alignment horizontal="center"/>
    </xf>
    <xf numFmtId="1" fontId="3" fillId="0" borderId="2" xfId="29" applyNumberFormat="1" applyFont="1" applyFill="1" applyBorder="1" applyAlignment="1" applyProtection="1">
      <alignment horizontal="center"/>
    </xf>
    <xf numFmtId="4" fontId="8" fillId="0" borderId="2" xfId="29" applyNumberFormat="1" applyFont="1" applyFill="1" applyBorder="1" applyAlignment="1" applyProtection="1">
      <alignment horizontal="center"/>
    </xf>
    <xf numFmtId="49" fontId="4" fillId="0" borderId="0" xfId="29" applyNumberFormat="1" applyFont="1" applyFill="1" applyAlignment="1" applyProtection="1">
      <alignment vertical="top"/>
    </xf>
    <xf numFmtId="4" fontId="4" fillId="0" borderId="0" xfId="29" applyNumberFormat="1" applyFont="1" applyFill="1" applyBorder="1" applyAlignment="1" applyProtection="1">
      <alignment horizontal="right"/>
    </xf>
    <xf numFmtId="49" fontId="2" fillId="0" borderId="0" xfId="29" applyNumberFormat="1" applyFont="1" applyFill="1" applyAlignment="1" applyProtection="1">
      <alignment vertical="top"/>
    </xf>
    <xf numFmtId="4" fontId="2" fillId="0" borderId="0" xfId="29" applyNumberFormat="1" applyFont="1" applyFill="1" applyBorder="1" applyAlignment="1" applyProtection="1">
      <alignment horizontal="center"/>
    </xf>
    <xf numFmtId="49" fontId="2" fillId="0" borderId="1" xfId="29" applyNumberFormat="1" applyFont="1" applyFill="1" applyBorder="1" applyAlignment="1" applyProtection="1">
      <alignment vertical="top"/>
    </xf>
    <xf numFmtId="0" fontId="2" fillId="0" borderId="1" xfId="29" applyFont="1" applyFill="1" applyBorder="1" applyAlignment="1" applyProtection="1">
      <alignment horizontal="center" vertical="top"/>
    </xf>
    <xf numFmtId="4" fontId="2" fillId="0" borderId="1" xfId="29" applyNumberFormat="1" applyFont="1" applyFill="1" applyBorder="1" applyAlignment="1" applyProtection="1">
      <alignment horizontal="center"/>
    </xf>
    <xf numFmtId="4" fontId="8" fillId="0" borderId="4" xfId="29" applyNumberFormat="1" applyFont="1" applyFill="1" applyBorder="1" applyAlignment="1" applyProtection="1">
      <alignment horizontal="right"/>
    </xf>
    <xf numFmtId="49" fontId="2" fillId="0" borderId="2" xfId="29" applyNumberFormat="1" applyFont="1" applyFill="1" applyBorder="1" applyAlignment="1" applyProtection="1">
      <alignment vertical="top"/>
    </xf>
    <xf numFmtId="49" fontId="4" fillId="0" borderId="3" xfId="29" applyNumberFormat="1" applyFont="1" applyFill="1" applyBorder="1" applyAlignment="1" applyProtection="1">
      <alignment horizontal="center" vertical="top"/>
    </xf>
    <xf numFmtId="0" fontId="4" fillId="0" borderId="3" xfId="29" applyFont="1" applyFill="1" applyBorder="1" applyAlignment="1" applyProtection="1">
      <alignment horizontal="center" vertical="top"/>
    </xf>
    <xf numFmtId="0" fontId="4" fillId="0" borderId="3" xfId="29" applyFont="1" applyFill="1" applyBorder="1" applyAlignment="1" applyProtection="1">
      <alignment horizontal="left" vertical="top" wrapText="1"/>
    </xf>
    <xf numFmtId="0" fontId="8" fillId="0" borderId="3" xfId="29" applyFont="1" applyFill="1" applyBorder="1" applyAlignment="1" applyProtection="1">
      <alignment horizontal="center"/>
    </xf>
    <xf numFmtId="1" fontId="8" fillId="0" borderId="3" xfId="29" applyNumberFormat="1" applyFont="1" applyFill="1" applyBorder="1" applyAlignment="1" applyProtection="1">
      <alignment horizontal="center"/>
    </xf>
    <xf numFmtId="4" fontId="8" fillId="0" borderId="3" xfId="29" applyNumberFormat="1" applyFont="1" applyFill="1" applyBorder="1" applyAlignment="1" applyProtection="1">
      <alignment horizontal="right"/>
    </xf>
    <xf numFmtId="0" fontId="2" fillId="0" borderId="1" xfId="29" applyFont="1" applyFill="1" applyBorder="1" applyAlignment="1" applyProtection="1">
      <alignment horizontal="center"/>
    </xf>
    <xf numFmtId="0" fontId="4" fillId="0" borderId="2" xfId="29" applyFont="1" applyFill="1" applyBorder="1" applyAlignment="1" applyProtection="1">
      <alignment horizontal="left" vertical="top" wrapText="1"/>
    </xf>
    <xf numFmtId="0" fontId="8" fillId="0" borderId="1" xfId="29" applyFont="1" applyFill="1" applyBorder="1" applyAlignment="1" applyProtection="1">
      <alignment horizontal="center"/>
    </xf>
    <xf numFmtId="1" fontId="8" fillId="0" borderId="1" xfId="29" applyNumberFormat="1" applyFont="1" applyFill="1" applyBorder="1" applyAlignment="1" applyProtection="1">
      <alignment horizontal="center"/>
    </xf>
    <xf numFmtId="4" fontId="8" fillId="0" borderId="1" xfId="29" applyNumberFormat="1" applyFont="1" applyFill="1" applyBorder="1" applyAlignment="1" applyProtection="1">
      <alignment horizontal="center"/>
    </xf>
    <xf numFmtId="0" fontId="2" fillId="0" borderId="0" xfId="29" applyFont="1" applyFill="1" applyBorder="1" applyAlignment="1" applyProtection="1">
      <alignment vertical="top"/>
    </xf>
    <xf numFmtId="0" fontId="3" fillId="0" borderId="0" xfId="29" applyFont="1" applyFill="1" applyBorder="1" applyAlignment="1" applyProtection="1">
      <alignment horizontal="left" vertical="top" wrapText="1"/>
    </xf>
    <xf numFmtId="0" fontId="3" fillId="0" borderId="0" xfId="29" applyFont="1" applyFill="1" applyAlignment="1" applyProtection="1">
      <alignment vertical="top" wrapText="1"/>
    </xf>
    <xf numFmtId="49" fontId="2" fillId="0" borderId="0" xfId="29" applyNumberFormat="1" applyFont="1" applyFill="1" applyBorder="1" applyAlignment="1" applyProtection="1">
      <alignment vertical="top"/>
    </xf>
    <xf numFmtId="0" fontId="5" fillId="0" borderId="0" xfId="29" applyFont="1" applyFill="1" applyBorder="1" applyAlignment="1" applyProtection="1">
      <alignment vertical="top"/>
    </xf>
    <xf numFmtId="0" fontId="2" fillId="0" borderId="0" xfId="29" applyFont="1" applyFill="1" applyAlignment="1" applyProtection="1">
      <alignment horizontal="right"/>
    </xf>
    <xf numFmtId="0" fontId="2" fillId="0" borderId="0" xfId="29" applyFont="1" applyFill="1" applyBorder="1" applyAlignment="1" applyProtection="1">
      <alignment horizontal="right"/>
    </xf>
    <xf numFmtId="0" fontId="2" fillId="0" borderId="0" xfId="29" applyFont="1" applyFill="1" applyAlignment="1" applyProtection="1">
      <alignment vertical="top" wrapText="1"/>
    </xf>
    <xf numFmtId="49" fontId="2" fillId="0" borderId="0" xfId="29" applyNumberFormat="1" applyFont="1" applyFill="1" applyAlignment="1" applyProtection="1">
      <alignment horizontal="center" vertical="top"/>
    </xf>
    <xf numFmtId="0" fontId="2" fillId="0" borderId="0" xfId="29" applyFont="1" applyFill="1" applyAlignment="1" applyProtection="1">
      <alignment horizontal="center" wrapText="1"/>
    </xf>
    <xf numFmtId="49" fontId="2" fillId="0" borderId="1" xfId="29" applyNumberFormat="1" applyFont="1" applyFill="1" applyBorder="1" applyAlignment="1" applyProtection="1">
      <alignment horizontal="center" vertical="top"/>
    </xf>
    <xf numFmtId="0" fontId="2" fillId="0" borderId="1" xfId="29" applyFont="1" applyFill="1" applyBorder="1" applyAlignment="1" applyProtection="1">
      <alignment vertical="top" wrapText="1"/>
    </xf>
    <xf numFmtId="0" fontId="2" fillId="0" borderId="1" xfId="29" applyFont="1" applyFill="1" applyBorder="1" applyAlignment="1" applyProtection="1">
      <alignment horizontal="center" wrapText="1"/>
    </xf>
    <xf numFmtId="49" fontId="4" fillId="0" borderId="0" xfId="29" applyNumberFormat="1" applyFont="1" applyFill="1" applyBorder="1" applyAlignment="1" applyProtection="1">
      <alignment horizontal="center" vertical="top"/>
    </xf>
    <xf numFmtId="4" fontId="4" fillId="0" borderId="0" xfId="29" applyNumberFormat="1" applyFont="1" applyFill="1" applyBorder="1" applyAlignment="1" applyProtection="1">
      <alignment horizontal="left" vertical="top"/>
    </xf>
    <xf numFmtId="0" fontId="4" fillId="0" borderId="0" xfId="29" applyFont="1" applyFill="1" applyBorder="1" applyAlignment="1" applyProtection="1">
      <alignment horizontal="center"/>
    </xf>
    <xf numFmtId="4" fontId="4" fillId="0" borderId="1" xfId="29" applyNumberFormat="1" applyFont="1" applyFill="1" applyBorder="1" applyAlignment="1" applyProtection="1">
      <alignment horizontal="right"/>
    </xf>
    <xf numFmtId="0" fontId="4" fillId="0" borderId="0" xfId="29" applyFont="1" applyFill="1" applyBorder="1" applyAlignment="1" applyProtection="1">
      <alignment horizontal="left" vertical="top" wrapText="1"/>
    </xf>
    <xf numFmtId="0" fontId="8" fillId="0" borderId="2" xfId="29" applyFont="1" applyFill="1" applyBorder="1" applyAlignment="1" applyProtection="1">
      <alignment horizontal="center"/>
    </xf>
    <xf numFmtId="1" fontId="8" fillId="0" borderId="2" xfId="29" applyNumberFormat="1" applyFont="1" applyFill="1" applyBorder="1" applyAlignment="1" applyProtection="1">
      <alignment horizontal="center"/>
    </xf>
    <xf numFmtId="0" fontId="5" fillId="0" borderId="0" xfId="29" applyFont="1" applyFill="1" applyBorder="1" applyAlignment="1" applyProtection="1">
      <alignment horizontal="left" vertical="top" wrapText="1"/>
    </xf>
    <xf numFmtId="0" fontId="5" fillId="0" borderId="0" xfId="29" applyFont="1" applyFill="1" applyAlignment="1" applyProtection="1">
      <alignment vertical="top" wrapText="1"/>
    </xf>
    <xf numFmtId="49" fontId="10" fillId="0" borderId="0" xfId="29" applyNumberFormat="1" applyFont="1" applyFill="1" applyAlignment="1" applyProtection="1">
      <alignment horizontal="center" vertical="top"/>
    </xf>
    <xf numFmtId="1" fontId="2" fillId="0" borderId="0" xfId="29" applyNumberFormat="1" applyFont="1" applyFill="1" applyAlignment="1" applyProtection="1">
      <alignment horizontal="center"/>
    </xf>
    <xf numFmtId="4" fontId="2" fillId="0" borderId="2" xfId="29" applyNumberFormat="1" applyFont="1" applyFill="1" applyBorder="1" applyAlignment="1" applyProtection="1">
      <alignment horizontal="right"/>
    </xf>
    <xf numFmtId="0" fontId="2" fillId="0" borderId="1" xfId="29" applyFont="1" applyFill="1" applyBorder="1" applyAlignment="1" applyProtection="1">
      <alignment horizontal="left" vertical="top" wrapText="1"/>
    </xf>
    <xf numFmtId="1" fontId="3" fillId="0" borderId="0" xfId="30" applyNumberFormat="1" applyFont="1" applyFill="1" applyBorder="1" applyAlignment="1" applyProtection="1">
      <alignment horizontal="center"/>
    </xf>
    <xf numFmtId="4" fontId="4" fillId="0" borderId="0" xfId="29" applyNumberFormat="1" applyFont="1" applyFill="1" applyBorder="1" applyAlignment="1" applyProtection="1">
      <alignment horizontal="left" vertical="top" wrapText="1"/>
    </xf>
    <xf numFmtId="0" fontId="8" fillId="0" borderId="0" xfId="29" applyFont="1" applyFill="1" applyBorder="1" applyAlignment="1" applyProtection="1">
      <alignment vertical="top" wrapText="1"/>
    </xf>
    <xf numFmtId="0" fontId="8" fillId="0" borderId="2" xfId="29" applyFont="1" applyFill="1" applyBorder="1" applyAlignment="1" applyProtection="1">
      <alignment vertical="top" wrapText="1"/>
    </xf>
    <xf numFmtId="0" fontId="3" fillId="0" borderId="0" xfId="29" applyFont="1" applyFill="1" applyBorder="1" applyAlignment="1" applyProtection="1">
      <alignment horizontal="center" vertical="top"/>
    </xf>
    <xf numFmtId="0" fontId="3" fillId="0" borderId="0" xfId="29" applyFont="1" applyFill="1" applyAlignment="1" applyProtection="1">
      <alignment horizontal="center"/>
    </xf>
    <xf numFmtId="1" fontId="3" fillId="0" borderId="0" xfId="29" applyNumberFormat="1" applyFont="1" applyFill="1" applyAlignment="1" applyProtection="1">
      <alignment horizontal="center" vertical="top"/>
    </xf>
    <xf numFmtId="0" fontId="3" fillId="0" borderId="0" xfId="29" applyFont="1" applyFill="1" applyAlignment="1" applyProtection="1">
      <alignment vertical="top"/>
    </xf>
    <xf numFmtId="0" fontId="7" fillId="0" borderId="0" xfId="29" applyFont="1" applyFill="1" applyAlignment="1" applyProtection="1">
      <alignment vertical="top" wrapText="1"/>
    </xf>
    <xf numFmtId="1" fontId="13" fillId="0" borderId="1" xfId="29" applyNumberFormat="1" applyFont="1" applyFill="1" applyBorder="1" applyAlignment="1" applyProtection="1">
      <alignment horizontal="center" vertical="top"/>
    </xf>
    <xf numFmtId="1" fontId="3" fillId="0" borderId="1" xfId="29" applyNumberFormat="1" applyFont="1" applyFill="1" applyBorder="1" applyAlignment="1" applyProtection="1">
      <alignment horizontal="center" vertical="top"/>
    </xf>
    <xf numFmtId="0" fontId="3" fillId="0" borderId="1" xfId="29" applyFont="1" applyFill="1" applyBorder="1" applyAlignment="1" applyProtection="1">
      <alignment vertical="top" wrapText="1"/>
    </xf>
    <xf numFmtId="0" fontId="3" fillId="0" borderId="1" xfId="29" applyFont="1" applyFill="1" applyBorder="1" applyAlignment="1" applyProtection="1">
      <alignment horizontal="center"/>
    </xf>
    <xf numFmtId="1" fontId="13"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wrapText="1"/>
    </xf>
    <xf numFmtId="0" fontId="3" fillId="0" borderId="0" xfId="29" applyFont="1" applyFill="1" applyBorder="1" applyAlignment="1" applyProtection="1">
      <alignment horizontal="center"/>
    </xf>
    <xf numFmtId="1" fontId="8" fillId="0" borderId="0" xfId="29" applyNumberFormat="1" applyFont="1" applyFill="1" applyBorder="1" applyAlignment="1" applyProtection="1">
      <alignment horizontal="center" vertical="top"/>
    </xf>
    <xf numFmtId="0" fontId="8" fillId="0" borderId="0" xfId="29" applyFont="1" applyFill="1" applyBorder="1" applyAlignment="1" applyProtection="1">
      <alignment horizontal="center"/>
    </xf>
    <xf numFmtId="49" fontId="3" fillId="0" borderId="0" xfId="29" applyNumberFormat="1" applyFont="1" applyFill="1" applyBorder="1" applyAlignment="1" applyProtection="1">
      <alignment horizontal="center" vertical="top"/>
    </xf>
    <xf numFmtId="0" fontId="3" fillId="0" borderId="0" xfId="29" applyFont="1" applyFill="1" applyAlignment="1" applyProtection="1">
      <alignment horizontal="left" vertical="top" wrapText="1"/>
    </xf>
    <xf numFmtId="0" fontId="4" fillId="0" borderId="2" xfId="29" applyFont="1" applyFill="1" applyBorder="1" applyAlignment="1" applyProtection="1">
      <alignment vertical="top" wrapText="1"/>
    </xf>
    <xf numFmtId="0" fontId="3" fillId="0" borderId="0" xfId="29" applyFont="1" applyFill="1" applyAlignment="1" applyProtection="1">
      <alignment horizontal="center" wrapText="1"/>
    </xf>
    <xf numFmtId="4" fontId="3" fillId="0" borderId="0" xfId="29" applyNumberFormat="1" applyFont="1" applyFill="1" applyAlignment="1" applyProtection="1">
      <alignment horizontal="right"/>
    </xf>
    <xf numFmtId="4" fontId="3" fillId="0" borderId="1" xfId="29" applyNumberFormat="1" applyFont="1" applyFill="1" applyBorder="1" applyAlignment="1" applyProtection="1">
      <alignment horizontal="right"/>
    </xf>
    <xf numFmtId="4" fontId="3" fillId="0" borderId="0" xfId="29" applyNumberFormat="1" applyFont="1" applyFill="1" applyBorder="1" applyAlignment="1" applyProtection="1">
      <alignment horizontal="right"/>
    </xf>
    <xf numFmtId="1" fontId="2" fillId="0" borderId="1" xfId="29" applyNumberFormat="1" applyFont="1" applyFill="1" applyBorder="1" applyAlignment="1" applyProtection="1">
      <alignment horizontal="center" vertical="top"/>
    </xf>
    <xf numFmtId="0" fontId="4" fillId="0" borderId="0" xfId="29" applyFont="1" applyFill="1" applyBorder="1" applyAlignment="1" applyProtection="1">
      <alignment vertical="top" wrapText="1"/>
    </xf>
    <xf numFmtId="0" fontId="2" fillId="0" borderId="0" xfId="29" applyFont="1" applyFill="1" applyBorder="1" applyAlignment="1" applyProtection="1">
      <alignment horizontal="right" vertical="top"/>
    </xf>
    <xf numFmtId="1" fontId="3" fillId="0" borderId="0" xfId="29" applyNumberFormat="1" applyFont="1" applyFill="1" applyBorder="1" applyAlignment="1" applyProtection="1">
      <alignment horizontal="center" wrapText="1"/>
    </xf>
    <xf numFmtId="0" fontId="7" fillId="0" borderId="0" xfId="29" applyFont="1" applyFill="1" applyBorder="1" applyAlignment="1" applyProtection="1">
      <alignment vertical="top" wrapText="1"/>
    </xf>
    <xf numFmtId="1" fontId="3" fillId="0" borderId="0" xfId="29" applyNumberFormat="1" applyFont="1" applyFill="1" applyAlignment="1" applyProtection="1">
      <alignment horizontal="center" wrapText="1"/>
    </xf>
    <xf numFmtId="1" fontId="2" fillId="0" borderId="0" xfId="29" applyNumberFormat="1" applyFont="1" applyFill="1" applyAlignment="1" applyProtection="1">
      <alignment horizontal="right" vertical="top"/>
    </xf>
    <xf numFmtId="0" fontId="2" fillId="0" borderId="0" xfId="29" applyNumberFormat="1" applyFont="1" applyFill="1" applyBorder="1" applyAlignment="1" applyProtection="1">
      <alignment horizontal="left" vertical="top" wrapText="1"/>
    </xf>
    <xf numFmtId="0" fontId="5" fillId="0" borderId="0" xfId="29" applyFont="1" applyFill="1" applyAlignment="1" applyProtection="1">
      <alignment horizontal="left" vertical="top" wrapText="1"/>
    </xf>
    <xf numFmtId="4" fontId="4" fillId="0" borderId="0" xfId="29" applyNumberFormat="1" applyFont="1" applyFill="1" applyBorder="1" applyAlignment="1" applyProtection="1">
      <alignment vertical="top" wrapText="1"/>
    </xf>
    <xf numFmtId="1" fontId="10" fillId="0" borderId="0" xfId="29" applyNumberFormat="1" applyFont="1" applyFill="1" applyAlignment="1" applyProtection="1">
      <alignment horizontal="center" vertical="top"/>
    </xf>
    <xf numFmtId="49" fontId="10" fillId="0" borderId="0" xfId="29" applyNumberFormat="1" applyFont="1" applyFill="1" applyAlignment="1" applyProtection="1">
      <alignment horizontal="right" vertical="top"/>
    </xf>
    <xf numFmtId="1" fontId="10" fillId="0" borderId="0" xfId="29" applyNumberFormat="1" applyFont="1" applyFill="1" applyAlignment="1" applyProtection="1">
      <alignment horizontal="right" vertical="top"/>
    </xf>
    <xf numFmtId="1" fontId="4" fillId="0" borderId="0" xfId="29" applyNumberFormat="1" applyFont="1" applyFill="1" applyBorder="1" applyAlignment="1" applyProtection="1">
      <alignment horizontal="center" vertical="top"/>
    </xf>
    <xf numFmtId="0" fontId="3" fillId="0" borderId="0" xfId="29" applyFont="1" applyFill="1" applyBorder="1" applyAlignment="1" applyProtection="1">
      <alignment vertical="top"/>
    </xf>
    <xf numFmtId="0" fontId="8" fillId="0" borderId="0" xfId="29" applyFont="1" applyFill="1" applyBorder="1" applyAlignment="1" applyProtection="1">
      <alignment horizontal="center" vertical="top"/>
    </xf>
    <xf numFmtId="1" fontId="2" fillId="0" borderId="0" xfId="29" applyNumberFormat="1" applyFont="1" applyFill="1" applyAlignment="1" applyProtection="1">
      <alignment horizontal="center" vertical="top" wrapText="1"/>
    </xf>
    <xf numFmtId="0" fontId="3" fillId="0" borderId="0" xfId="29" applyFont="1" applyFill="1" applyAlignment="1" applyProtection="1">
      <alignment horizontal="center" vertical="top" wrapText="1"/>
    </xf>
    <xf numFmtId="0" fontId="3" fillId="0" borderId="0" xfId="29" applyFont="1" applyFill="1" applyAlignment="1" applyProtection="1">
      <alignment horizontal="justify" vertical="top" wrapText="1"/>
    </xf>
    <xf numFmtId="0" fontId="3" fillId="0" borderId="0" xfId="29" applyNumberFormat="1" applyFont="1" applyFill="1" applyAlignment="1" applyProtection="1">
      <alignment vertical="top" wrapText="1"/>
    </xf>
    <xf numFmtId="0" fontId="7" fillId="0" borderId="0" xfId="29" applyNumberFormat="1" applyFont="1" applyFill="1" applyAlignment="1" applyProtection="1">
      <alignment vertical="top" wrapText="1"/>
    </xf>
    <xf numFmtId="0" fontId="3" fillId="0" borderId="0" xfId="29" applyNumberFormat="1" applyFont="1" applyFill="1" applyBorder="1" applyAlignment="1" applyProtection="1">
      <alignment vertical="top" wrapText="1"/>
    </xf>
    <xf numFmtId="0" fontId="9" fillId="0" borderId="0" xfId="29" applyFont="1" applyFill="1" applyAlignment="1" applyProtection="1">
      <alignment vertical="top" wrapText="1"/>
    </xf>
    <xf numFmtId="0" fontId="2" fillId="0" borderId="0" xfId="8" applyFont="1" applyFill="1" applyAlignment="1" applyProtection="1">
      <alignment vertical="top" wrapText="1"/>
    </xf>
    <xf numFmtId="0" fontId="2" fillId="0" borderId="0" xfId="6" applyFont="1" applyFill="1" applyAlignment="1" applyProtection="1">
      <alignment vertical="top" wrapText="1"/>
    </xf>
    <xf numFmtId="0" fontId="2" fillId="0" borderId="0" xfId="7" applyFont="1" applyFill="1" applyAlignment="1" applyProtection="1">
      <alignment vertical="top" wrapText="1"/>
    </xf>
    <xf numFmtId="0" fontId="2" fillId="0" borderId="0" xfId="5" applyFont="1" applyFill="1" applyAlignment="1" applyProtection="1">
      <alignment vertical="top" wrapText="1"/>
    </xf>
    <xf numFmtId="0" fontId="2" fillId="0" borderId="0" xfId="29" applyFont="1" applyFill="1" applyAlignment="1" applyProtection="1">
      <alignment horizontal="right" vertical="top"/>
    </xf>
    <xf numFmtId="0" fontId="2" fillId="0" borderId="0" xfId="2" applyFont="1" applyFill="1" applyAlignment="1" applyProtection="1">
      <alignment horizontal="center" vertical="top"/>
    </xf>
    <xf numFmtId="0" fontId="2" fillId="0" borderId="0" xfId="3" applyFont="1" applyFill="1" applyAlignment="1" applyProtection="1">
      <alignment vertical="top" wrapText="1"/>
    </xf>
    <xf numFmtId="1" fontId="18" fillId="0" borderId="0" xfId="29" applyNumberFormat="1" applyFont="1" applyFill="1" applyBorder="1" applyAlignment="1" applyProtection="1">
      <alignment horizontal="right"/>
      <protection locked="0"/>
    </xf>
    <xf numFmtId="4" fontId="18" fillId="0" borderId="2" xfId="29" applyNumberFormat="1" applyFont="1" applyFill="1" applyBorder="1" applyAlignment="1" applyProtection="1">
      <alignment horizontal="center"/>
      <protection locked="0"/>
    </xf>
    <xf numFmtId="4" fontId="18" fillId="0" borderId="0" xfId="29" applyNumberFormat="1" applyFont="1" applyFill="1" applyAlignment="1" applyProtection="1">
      <alignment horizontal="center"/>
      <protection locked="0"/>
    </xf>
    <xf numFmtId="1" fontId="18" fillId="0" borderId="0" xfId="29" applyNumberFormat="1" applyFont="1" applyFill="1" applyBorder="1" applyAlignment="1" applyProtection="1">
      <alignment horizontal="center"/>
      <protection locked="0"/>
    </xf>
    <xf numFmtId="4" fontId="19" fillId="0" borderId="0" xfId="29" applyNumberFormat="1" applyFont="1" applyFill="1" applyAlignment="1" applyProtection="1">
      <alignment horizontal="center"/>
      <protection locked="0"/>
    </xf>
    <xf numFmtId="1" fontId="18" fillId="0" borderId="0" xfId="0" applyNumberFormat="1" applyFont="1" applyFill="1" applyBorder="1" applyAlignment="1" applyProtection="1">
      <alignment horizontal="center"/>
      <protection locked="0"/>
    </xf>
    <xf numFmtId="1" fontId="18" fillId="0" borderId="0" xfId="0" applyNumberFormat="1" applyFont="1" applyFill="1" applyBorder="1" applyAlignment="1" applyProtection="1">
      <alignment horizontal="left"/>
      <protection locked="0"/>
    </xf>
    <xf numFmtId="0" fontId="20" fillId="0" borderId="2" xfId="1" applyFont="1" applyFill="1" applyBorder="1" applyAlignment="1" applyProtection="1">
      <alignment horizontal="center"/>
      <protection locked="0"/>
    </xf>
    <xf numFmtId="4" fontId="20" fillId="0" borderId="0" xfId="1" applyNumberFormat="1" applyFont="1" applyFill="1" applyAlignment="1" applyProtection="1">
      <alignment horizontal="center"/>
      <protection locked="0"/>
    </xf>
    <xf numFmtId="4" fontId="20" fillId="0" borderId="1" xfId="1" applyNumberFormat="1" applyFont="1" applyFill="1" applyBorder="1" applyAlignment="1" applyProtection="1">
      <alignment horizontal="center"/>
      <protection locked="0"/>
    </xf>
    <xf numFmtId="0" fontId="18" fillId="0" borderId="2" xfId="29" applyFont="1" applyFill="1" applyBorder="1" applyAlignment="1" applyProtection="1">
      <alignment horizontal="center"/>
      <protection locked="0"/>
    </xf>
    <xf numFmtId="0" fontId="19" fillId="0" borderId="0" xfId="29" applyFont="1" applyFill="1" applyAlignment="1" applyProtection="1">
      <alignment horizontal="center"/>
      <protection locked="0"/>
    </xf>
    <xf numFmtId="4" fontId="18" fillId="0" borderId="1" xfId="29" applyNumberFormat="1" applyFont="1" applyFill="1" applyBorder="1" applyAlignment="1" applyProtection="1">
      <alignment horizontal="center"/>
      <protection locked="0"/>
    </xf>
    <xf numFmtId="4" fontId="19" fillId="0" borderId="3" xfId="29" applyNumberFormat="1" applyFont="1" applyFill="1" applyBorder="1" applyAlignment="1" applyProtection="1">
      <alignment horizontal="center"/>
      <protection locked="0"/>
    </xf>
    <xf numFmtId="4" fontId="19" fillId="0" borderId="1" xfId="29" applyNumberFormat="1" applyFont="1" applyFill="1" applyBorder="1" applyAlignment="1" applyProtection="1">
      <alignment horizontal="center"/>
      <protection locked="0"/>
    </xf>
    <xf numFmtId="4" fontId="18" fillId="0" borderId="0" xfId="29" applyNumberFormat="1" applyFont="1" applyFill="1" applyBorder="1" applyAlignment="1" applyProtection="1">
      <alignment horizontal="center"/>
      <protection locked="0"/>
    </xf>
    <xf numFmtId="0" fontId="18" fillId="0" borderId="0" xfId="29" applyFont="1" applyFill="1" applyBorder="1" applyAlignment="1" applyProtection="1">
      <alignment horizontal="center" vertical="top"/>
      <protection locked="0"/>
    </xf>
    <xf numFmtId="0" fontId="18" fillId="0" borderId="0" xfId="29" applyFont="1" applyFill="1" applyAlignment="1" applyProtection="1">
      <alignment horizontal="center"/>
      <protection locked="0"/>
    </xf>
    <xf numFmtId="0" fontId="18" fillId="0" borderId="0" xfId="29" applyFont="1" applyFill="1" applyBorder="1" applyAlignment="1" applyProtection="1">
      <alignment horizontal="center"/>
      <protection locked="0"/>
    </xf>
    <xf numFmtId="0" fontId="18" fillId="0" borderId="1" xfId="29" applyFont="1" applyFill="1" applyBorder="1" applyAlignment="1" applyProtection="1">
      <alignment horizontal="center"/>
      <protection locked="0"/>
    </xf>
    <xf numFmtId="0" fontId="19" fillId="0" borderId="0" xfId="29" applyFont="1" applyFill="1" applyBorder="1" applyAlignment="1" applyProtection="1">
      <alignment horizontal="center"/>
      <protection locked="0"/>
    </xf>
    <xf numFmtId="4" fontId="19" fillId="0" borderId="0" xfId="29" applyNumberFormat="1" applyFont="1" applyFill="1" applyBorder="1" applyAlignment="1" applyProtection="1">
      <alignment horizontal="center"/>
      <protection locked="0"/>
    </xf>
    <xf numFmtId="4" fontId="19" fillId="0" borderId="2" xfId="29" applyNumberFormat="1" applyFont="1" applyFill="1" applyBorder="1" applyAlignment="1" applyProtection="1">
      <alignment horizontal="center"/>
      <protection locked="0"/>
    </xf>
    <xf numFmtId="1" fontId="18" fillId="0" borderId="0" xfId="29" applyNumberFormat="1" applyFont="1" applyFill="1" applyAlignment="1" applyProtection="1">
      <alignment horizontal="center"/>
      <protection locked="0"/>
    </xf>
    <xf numFmtId="4" fontId="19" fillId="0" borderId="3" xfId="1" applyNumberFormat="1" applyFont="1" applyFill="1" applyBorder="1" applyAlignment="1" applyProtection="1">
      <alignment horizontal="center"/>
      <protection locked="0"/>
    </xf>
    <xf numFmtId="4" fontId="18" fillId="0" borderId="0" xfId="30" applyNumberFormat="1" applyFont="1" applyFill="1" applyBorder="1" applyAlignment="1" applyProtection="1">
      <alignment horizontal="center"/>
      <protection locked="0"/>
    </xf>
    <xf numFmtId="1" fontId="18" fillId="0" borderId="0" xfId="0" applyNumberFormat="1" applyFont="1" applyFill="1" applyBorder="1" applyAlignment="1" applyProtection="1">
      <protection locked="0"/>
    </xf>
    <xf numFmtId="4" fontId="18" fillId="0" borderId="1" xfId="0" applyNumberFormat="1" applyFont="1" applyFill="1" applyBorder="1" applyAlignment="1" applyProtection="1">
      <alignment horizontal="right"/>
      <protection locked="0"/>
    </xf>
    <xf numFmtId="4" fontId="18" fillId="0" borderId="0" xfId="0" applyNumberFormat="1" applyFont="1" applyFill="1" applyBorder="1" applyAlignment="1" applyProtection="1">
      <alignment horizontal="right"/>
      <protection locked="0"/>
    </xf>
    <xf numFmtId="4" fontId="18" fillId="0" borderId="0" xfId="1" applyNumberFormat="1" applyFont="1" applyFill="1" applyBorder="1" applyAlignment="1" applyProtection="1">
      <alignment horizontal="center"/>
      <protection locked="0"/>
    </xf>
    <xf numFmtId="0" fontId="19" fillId="0" borderId="1" xfId="29" applyFont="1" applyFill="1" applyBorder="1" applyAlignment="1" applyProtection="1">
      <alignment horizontal="center"/>
      <protection locked="0"/>
    </xf>
    <xf numFmtId="4" fontId="18" fillId="0" borderId="1" xfId="1" applyNumberFormat="1" applyFont="1" applyFill="1" applyBorder="1" applyAlignment="1" applyProtection="1">
      <alignment horizontal="center"/>
      <protection locked="0"/>
    </xf>
    <xf numFmtId="0" fontId="18" fillId="0" borderId="0" xfId="0" applyFont="1" applyFill="1" applyBorder="1" applyAlignment="1" applyProtection="1">
      <alignment horizontal="right" vertical="top"/>
      <protection locked="0"/>
    </xf>
    <xf numFmtId="4" fontId="18" fillId="0" borderId="0" xfId="29" applyNumberFormat="1" applyFont="1" applyFill="1" applyBorder="1" applyAlignment="1" applyProtection="1">
      <alignment horizontal="center" wrapText="1"/>
      <protection locked="0"/>
    </xf>
    <xf numFmtId="4" fontId="18" fillId="0" borderId="0" xfId="0" applyNumberFormat="1" applyFont="1" applyFill="1" applyBorder="1" applyAlignment="1" applyProtection="1">
      <alignment horizontal="center"/>
      <protection locked="0"/>
    </xf>
    <xf numFmtId="0" fontId="18" fillId="0" borderId="0" xfId="29" applyFont="1" applyFill="1" applyAlignment="1" applyProtection="1">
      <alignment horizontal="center" vertical="top"/>
      <protection locked="0"/>
    </xf>
    <xf numFmtId="0" fontId="2" fillId="0" borderId="0" xfId="29" applyFont="1" applyFill="1" applyAlignment="1" applyProtection="1">
      <alignment horizontal="right" vertical="top" wrapText="1"/>
    </xf>
    <xf numFmtId="1" fontId="22" fillId="0" borderId="1" xfId="29" applyNumberFormat="1" applyFont="1" applyFill="1" applyBorder="1" applyAlignment="1" applyProtection="1">
      <alignment horizontal="left" vertical="top"/>
    </xf>
  </cellXfs>
  <cellStyles count="31">
    <cellStyle name="Comma 2" xfId="9"/>
    <cellStyle name="Navadno" xfId="0" builtinId="0"/>
    <cellStyle name="Navadno 10" xfId="10"/>
    <cellStyle name="Navadno 11" xfId="11"/>
    <cellStyle name="Navadno 12" xfId="12"/>
    <cellStyle name="Navadno 13" xfId="13"/>
    <cellStyle name="Navadno 14" xfId="14"/>
    <cellStyle name="Navadno 2" xfId="15"/>
    <cellStyle name="Navadno 2 2" xfId="29"/>
    <cellStyle name="Navadno 3" xfId="16"/>
    <cellStyle name="Navadno 30" xfId="8"/>
    <cellStyle name="Navadno 31" xfId="6"/>
    <cellStyle name="Navadno 32" xfId="7"/>
    <cellStyle name="Navadno 33" xfId="17"/>
    <cellStyle name="Navadno 34" xfId="18"/>
    <cellStyle name="Navadno 35" xfId="5"/>
    <cellStyle name="Navadno 36" xfId="19"/>
    <cellStyle name="Navadno 41" xfId="20"/>
    <cellStyle name="Navadno 42" xfId="21"/>
    <cellStyle name="Navadno 43" xfId="22"/>
    <cellStyle name="Navadno 44" xfId="23"/>
    <cellStyle name="Navadno 46" xfId="24"/>
    <cellStyle name="Navadno 47" xfId="25"/>
    <cellStyle name="Navadno 50" xfId="2"/>
    <cellStyle name="Navadno 51" xfId="26"/>
    <cellStyle name="Navadno 52" xfId="4"/>
    <cellStyle name="Navadno 53" xfId="3"/>
    <cellStyle name="Navadno 6" xfId="27"/>
    <cellStyle name="Navadno 8" xfId="28"/>
    <cellStyle name="Normal 2" xfId="1"/>
    <cellStyle name="Vejica 2" xfId="30"/>
  </cellStyles>
  <dxfs count="78">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indexed="44"/>
        </patternFill>
      </fill>
    </dxf>
    <dxf>
      <fill>
        <patternFill>
          <bgColor theme="8" tint="0.59996337778862885"/>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indexed="44"/>
        </patternFill>
      </fill>
    </dxf>
    <dxf>
      <fill>
        <patternFill>
          <bgColor indexed="31"/>
        </patternFill>
      </fill>
    </dxf>
    <dxf>
      <fill>
        <patternFill>
          <bgColor theme="8" tint="0.59996337778862885"/>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447675</xdr:colOff>
      <xdr:row>1</xdr:row>
      <xdr:rowOff>142876</xdr:rowOff>
    </xdr:from>
    <xdr:to>
      <xdr:col>13</xdr:col>
      <xdr:colOff>590550</xdr:colOff>
      <xdr:row>10</xdr:row>
      <xdr:rowOff>342901</xdr:rowOff>
    </xdr:to>
    <xdr:sp macro="" textlink="">
      <xdr:nvSpPr>
        <xdr:cNvPr id="2" name="PoljeZBesedilom 1"/>
        <xdr:cNvSpPr txBox="1"/>
      </xdr:nvSpPr>
      <xdr:spPr>
        <a:xfrm>
          <a:off x="447675" y="333376"/>
          <a:ext cx="8067675" cy="2533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B. OBRTNIŠKA DELA</a:t>
          </a:r>
          <a:r>
            <a:rPr lang="sl-SI" sz="1100" baseline="0"/>
            <a:t> / III. SLIKOPLESKARSKA DELA  / postavka 2 - se poveča višina vrstice za prikaz besedila</a:t>
          </a:r>
        </a:p>
        <a:p>
          <a:r>
            <a:rPr lang="sl-SI" sz="1100">
              <a:solidFill>
                <a:schemeClr val="dk1"/>
              </a:solidFill>
              <a:effectLst/>
              <a:latin typeface="+mn-lt"/>
              <a:ea typeface="+mn-ea"/>
              <a:cs typeface="+mn-cs"/>
            </a:rPr>
            <a:t>B. OBRTNIŠKA DELA</a:t>
          </a:r>
          <a:r>
            <a:rPr lang="sl-SI" sz="1100" baseline="0">
              <a:solidFill>
                <a:schemeClr val="dk1"/>
              </a:solidFill>
              <a:effectLst/>
              <a:latin typeface="+mn-lt"/>
              <a:ea typeface="+mn-ea"/>
              <a:cs typeface="+mn-cs"/>
            </a:rPr>
            <a:t> / I. TLAKARSKA DELA / postavka </a:t>
          </a:r>
          <a:r>
            <a:rPr lang="sl-SI" sz="1100" b="0" i="0">
              <a:solidFill>
                <a:schemeClr val="dk1"/>
              </a:solidFill>
              <a:effectLst/>
              <a:latin typeface="+mn-lt"/>
              <a:ea typeface="+mn-ea"/>
              <a:cs typeface="+mn-cs"/>
            </a:rPr>
            <a:t>Dobava in polaganje PVC poda: </a:t>
          </a:r>
          <a:r>
            <a:rPr lang="sl-SI" sz="1100" baseline="0">
              <a:solidFill>
                <a:schemeClr val="dk1"/>
              </a:solidFill>
              <a:effectLst/>
              <a:latin typeface="+mn-lt"/>
              <a:ea typeface="+mn-ea"/>
              <a:cs typeface="+mn-cs"/>
            </a:rPr>
            <a:t>4.a </a:t>
          </a:r>
          <a:r>
            <a:rPr lang="sl-SI"/>
            <a:t>  - se spremeni min. deb. obloge na 2 mm</a:t>
          </a:r>
        </a:p>
        <a:p>
          <a:pPr marL="0" marR="0" lvl="0" indent="0" defTabSz="914400" eaLnBrk="1" fontAlgn="auto" latinLnBrk="0" hangingPunct="1">
            <a:lnSpc>
              <a:spcPct val="100000"/>
            </a:lnSpc>
            <a:spcBef>
              <a:spcPts val="0"/>
            </a:spcBef>
            <a:spcAft>
              <a:spcPts val="0"/>
            </a:spcAft>
            <a:buClrTx/>
            <a:buSzTx/>
            <a:buFontTx/>
            <a:buNone/>
            <a:tabLst/>
            <a:defRPr/>
          </a:pPr>
          <a:r>
            <a:rPr lang="sl-SI" sz="1100">
              <a:solidFill>
                <a:schemeClr val="dk1"/>
              </a:solidFill>
              <a:effectLst/>
              <a:latin typeface="+mn-lt"/>
              <a:ea typeface="+mn-ea"/>
              <a:cs typeface="+mn-cs"/>
            </a:rPr>
            <a:t>B. OBRTNIŠKA DELA</a:t>
          </a:r>
          <a:r>
            <a:rPr lang="sl-SI" sz="1100" baseline="0">
              <a:solidFill>
                <a:schemeClr val="dk1"/>
              </a:solidFill>
              <a:effectLst/>
              <a:latin typeface="+mn-lt"/>
              <a:ea typeface="+mn-ea"/>
              <a:cs typeface="+mn-cs"/>
            </a:rPr>
            <a:t> / I. TLAKARSKA DELA / postavka </a:t>
          </a:r>
          <a:r>
            <a:rPr lang="sl-SI" sz="1100" b="0" i="0">
              <a:solidFill>
                <a:schemeClr val="dk1"/>
              </a:solidFill>
              <a:effectLst/>
              <a:latin typeface="+mn-lt"/>
              <a:ea typeface="+mn-ea"/>
              <a:cs typeface="+mn-cs"/>
            </a:rPr>
            <a:t>Dobava in polaganje PVC poda: </a:t>
          </a:r>
          <a:r>
            <a:rPr lang="sl-SI" sz="1100" baseline="0">
              <a:solidFill>
                <a:schemeClr val="dk1"/>
              </a:solidFill>
              <a:effectLst/>
              <a:latin typeface="+mn-lt"/>
              <a:ea typeface="+mn-ea"/>
              <a:cs typeface="+mn-cs"/>
            </a:rPr>
            <a:t>4.b </a:t>
          </a:r>
          <a:r>
            <a:rPr lang="sl-SI" sz="1100">
              <a:solidFill>
                <a:schemeClr val="dk1"/>
              </a:solidFill>
              <a:effectLst/>
              <a:latin typeface="+mn-lt"/>
              <a:ea typeface="+mn-ea"/>
              <a:cs typeface="+mn-cs"/>
            </a:rPr>
            <a:t>  - se spremeni min. deb. obloge na 4,5 mm</a:t>
          </a:r>
        </a:p>
        <a:p>
          <a:pPr marL="0" marR="0" lvl="0" indent="0" defTabSz="914400" eaLnBrk="1" fontAlgn="auto" latinLnBrk="0" hangingPunct="1">
            <a:lnSpc>
              <a:spcPct val="100000"/>
            </a:lnSpc>
            <a:spcBef>
              <a:spcPts val="0"/>
            </a:spcBef>
            <a:spcAft>
              <a:spcPts val="0"/>
            </a:spcAft>
            <a:buClrTx/>
            <a:buSzTx/>
            <a:buFontTx/>
            <a:buNone/>
            <a:tabLst/>
            <a:defRPr/>
          </a:pPr>
          <a:r>
            <a:rPr lang="sl-SI" sz="1100">
              <a:solidFill>
                <a:schemeClr val="dk1"/>
              </a:solidFill>
              <a:effectLst/>
              <a:latin typeface="+mn-lt"/>
              <a:ea typeface="+mn-ea"/>
              <a:cs typeface="+mn-cs"/>
            </a:rPr>
            <a:t>B. OBRTNIŠKA DELA</a:t>
          </a:r>
          <a:r>
            <a:rPr lang="sl-SI" sz="1100" baseline="0">
              <a:solidFill>
                <a:schemeClr val="dk1"/>
              </a:solidFill>
              <a:effectLst/>
              <a:latin typeface="+mn-lt"/>
              <a:ea typeface="+mn-ea"/>
              <a:cs typeface="+mn-cs"/>
            </a:rPr>
            <a:t> / I. TLAKARSKA DELA / postavka </a:t>
          </a:r>
          <a:r>
            <a:rPr lang="sl-SI" sz="1100" b="0" i="0">
              <a:solidFill>
                <a:schemeClr val="dk1"/>
              </a:solidFill>
              <a:effectLst/>
              <a:latin typeface="+mn-lt"/>
              <a:ea typeface="+mn-ea"/>
              <a:cs typeface="+mn-cs"/>
            </a:rPr>
            <a:t>5</a:t>
          </a:r>
          <a:r>
            <a:rPr lang="sl-SI" sz="1100">
              <a:solidFill>
                <a:schemeClr val="dk1"/>
              </a:solidFill>
              <a:effectLst/>
              <a:latin typeface="+mn-lt"/>
              <a:ea typeface="+mn-ea"/>
              <a:cs typeface="+mn-cs"/>
            </a:rPr>
            <a:t> - se spremeni deb. zaključne letve na</a:t>
          </a:r>
          <a:r>
            <a:rPr lang="sl-SI" sz="1100" baseline="0">
              <a:solidFill>
                <a:schemeClr val="dk1"/>
              </a:solidFill>
              <a:effectLst/>
              <a:latin typeface="+mn-lt"/>
              <a:ea typeface="+mn-ea"/>
              <a:cs typeface="+mn-cs"/>
            </a:rPr>
            <a:t> </a:t>
          </a:r>
          <a:r>
            <a:rPr lang="sl-SI" sz="1100">
              <a:solidFill>
                <a:schemeClr val="dk1"/>
              </a:solidFill>
              <a:effectLst/>
              <a:latin typeface="+mn-lt"/>
              <a:ea typeface="+mn-ea"/>
              <a:cs typeface="+mn-cs"/>
            </a:rPr>
            <a:t>min. 10 mm </a:t>
          </a:r>
        </a:p>
        <a:p>
          <a:pPr marL="0" marR="0" lvl="0" indent="0" defTabSz="914400" eaLnBrk="1" fontAlgn="auto" latinLnBrk="0" hangingPunct="1">
            <a:lnSpc>
              <a:spcPct val="100000"/>
            </a:lnSpc>
            <a:spcBef>
              <a:spcPts val="0"/>
            </a:spcBef>
            <a:spcAft>
              <a:spcPts val="0"/>
            </a:spcAft>
            <a:buClrTx/>
            <a:buSzTx/>
            <a:buFontTx/>
            <a:buNone/>
            <a:tabLst/>
            <a:defRPr/>
          </a:pPr>
          <a:endParaRPr lang="sl-SI" sz="1100"/>
        </a:p>
        <a:p>
          <a:endParaRPr lang="sl-SI" sz="1100"/>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349"/>
  <sheetViews>
    <sheetView tabSelected="1" view="pageBreakPreview" zoomScaleNormal="100" zoomScaleSheetLayoutView="100" workbookViewId="0">
      <pane ySplit="2" topLeftCell="A3" activePane="bottomLeft" state="frozen"/>
      <selection pane="bottomLeft" activeCell="C1" sqref="C1"/>
    </sheetView>
  </sheetViews>
  <sheetFormatPr defaultColWidth="9.140625" defaultRowHeight="12.75" outlineLevelRow="2" x14ac:dyDescent="0.2"/>
  <cols>
    <col min="1" max="1" width="5.85546875" style="114" customWidth="1"/>
    <col min="2" max="2" width="4.140625" style="57" customWidth="1"/>
    <col min="3" max="3" width="68.7109375" style="124" customWidth="1"/>
    <col min="4" max="4" width="5.85546875" style="125" customWidth="1"/>
    <col min="5" max="5" width="10.28515625" style="264" customWidth="1"/>
    <col min="6" max="6" width="6.140625" style="110" bestFit="1" customWidth="1"/>
    <col min="7" max="7" width="12.85546875" style="127" customWidth="1"/>
    <col min="8" max="8" width="2.140625" style="37" customWidth="1"/>
    <col min="9" max="16384" width="9.140625" style="37"/>
  </cols>
  <sheetData>
    <row r="1" spans="1:7" x14ac:dyDescent="0.2">
      <c r="B1" s="115"/>
      <c r="C1" s="299"/>
      <c r="D1" s="117" t="s">
        <v>656</v>
      </c>
      <c r="E1" s="262"/>
      <c r="F1" s="118"/>
      <c r="G1" s="60"/>
    </row>
    <row r="2" spans="1:7" x14ac:dyDescent="0.2">
      <c r="A2" s="119"/>
      <c r="B2" s="120"/>
      <c r="C2" s="116" t="s">
        <v>1016</v>
      </c>
      <c r="D2" s="121" t="s">
        <v>282</v>
      </c>
      <c r="E2" s="263" t="s">
        <v>281</v>
      </c>
      <c r="F2" s="123" t="s">
        <v>671</v>
      </c>
      <c r="G2" s="122" t="s">
        <v>672</v>
      </c>
    </row>
    <row r="3" spans="1:7" x14ac:dyDescent="0.2">
      <c r="A3" s="114" t="s">
        <v>655</v>
      </c>
      <c r="C3" s="298" t="s">
        <v>1015</v>
      </c>
    </row>
    <row r="5" spans="1:7" s="38" customFormat="1" x14ac:dyDescent="0.2">
      <c r="A5" s="114"/>
      <c r="B5" s="44"/>
      <c r="C5" s="128" t="s">
        <v>654</v>
      </c>
      <c r="D5" s="129"/>
      <c r="E5" s="265"/>
      <c r="F5" s="110"/>
      <c r="G5" s="130"/>
    </row>
    <row r="6" spans="1:7" s="38" customFormat="1" x14ac:dyDescent="0.2">
      <c r="A6" s="114"/>
      <c r="B6" s="44"/>
      <c r="C6" s="116" t="s">
        <v>653</v>
      </c>
      <c r="D6" s="129"/>
      <c r="E6" s="265"/>
      <c r="F6" s="110"/>
      <c r="G6" s="130"/>
    </row>
    <row r="7" spans="1:7" s="38" customFormat="1" outlineLevel="1" x14ac:dyDescent="0.2">
      <c r="A7" s="114"/>
      <c r="B7" s="116"/>
      <c r="C7" s="44"/>
      <c r="D7" s="129"/>
      <c r="E7" s="265"/>
      <c r="F7" s="110"/>
      <c r="G7" s="130"/>
    </row>
    <row r="8" spans="1:7" s="38" customFormat="1" outlineLevel="1" x14ac:dyDescent="0.2">
      <c r="A8" s="114"/>
      <c r="B8" s="116"/>
      <c r="C8" s="44"/>
      <c r="D8" s="129"/>
      <c r="E8" s="265"/>
      <c r="F8" s="110"/>
      <c r="G8" s="130"/>
    </row>
    <row r="9" spans="1:7" s="38" customFormat="1" outlineLevel="1" x14ac:dyDescent="0.2">
      <c r="A9" s="114"/>
      <c r="B9" s="116"/>
      <c r="C9" s="128" t="s">
        <v>652</v>
      </c>
      <c r="D9" s="129"/>
      <c r="E9" s="265"/>
      <c r="F9" s="110"/>
      <c r="G9" s="130"/>
    </row>
    <row r="10" spans="1:7" s="38" customFormat="1" outlineLevel="2" x14ac:dyDescent="0.2">
      <c r="A10" s="114"/>
      <c r="B10" s="116"/>
      <c r="C10" s="128"/>
      <c r="D10" s="129"/>
      <c r="E10" s="265"/>
      <c r="F10" s="110"/>
      <c r="G10" s="130"/>
    </row>
    <row r="11" spans="1:7" s="38" customFormat="1" outlineLevel="2" x14ac:dyDescent="0.2">
      <c r="A11" s="114"/>
      <c r="B11" s="131"/>
      <c r="C11" s="131" t="s">
        <v>673</v>
      </c>
      <c r="D11" s="129"/>
      <c r="E11" s="265"/>
      <c r="F11" s="110"/>
      <c r="G11" s="130"/>
    </row>
    <row r="12" spans="1:7" s="38" customFormat="1" outlineLevel="2" x14ac:dyDescent="0.2">
      <c r="A12" s="114"/>
      <c r="B12" s="131"/>
      <c r="C12" s="131"/>
      <c r="D12" s="129"/>
      <c r="E12" s="265"/>
      <c r="F12" s="110"/>
      <c r="G12" s="130"/>
    </row>
    <row r="13" spans="1:7" s="38" customFormat="1" outlineLevel="2" x14ac:dyDescent="0.2">
      <c r="A13" s="114"/>
      <c r="B13" s="44"/>
      <c r="C13" s="132" t="s">
        <v>674</v>
      </c>
      <c r="D13" s="129"/>
      <c r="E13" s="265"/>
      <c r="F13" s="110"/>
      <c r="G13" s="130"/>
    </row>
    <row r="14" spans="1:7" s="38" customFormat="1" outlineLevel="2" x14ac:dyDescent="0.2">
      <c r="A14" s="114"/>
      <c r="B14" s="133" t="s">
        <v>93</v>
      </c>
      <c r="C14" s="134" t="s">
        <v>675</v>
      </c>
      <c r="D14" s="129"/>
      <c r="E14" s="265"/>
      <c r="F14" s="110"/>
      <c r="G14" s="130"/>
    </row>
    <row r="15" spans="1:7" s="38" customFormat="1" outlineLevel="2" x14ac:dyDescent="0.2">
      <c r="A15" s="114"/>
      <c r="B15" s="133" t="s">
        <v>93</v>
      </c>
      <c r="C15" s="134" t="s">
        <v>676</v>
      </c>
      <c r="D15" s="129"/>
      <c r="E15" s="265"/>
      <c r="F15" s="110"/>
      <c r="G15" s="130"/>
    </row>
    <row r="16" spans="1:7" s="38" customFormat="1" outlineLevel="2" x14ac:dyDescent="0.2">
      <c r="A16" s="114"/>
      <c r="B16" s="133" t="s">
        <v>93</v>
      </c>
      <c r="C16" s="134" t="s">
        <v>677</v>
      </c>
      <c r="D16" s="129"/>
      <c r="E16" s="265"/>
      <c r="F16" s="110"/>
      <c r="G16" s="130"/>
    </row>
    <row r="17" spans="1:7" s="38" customFormat="1" outlineLevel="2" x14ac:dyDescent="0.2">
      <c r="A17" s="114"/>
      <c r="B17" s="133" t="s">
        <v>93</v>
      </c>
      <c r="C17" s="134" t="s">
        <v>678</v>
      </c>
      <c r="D17" s="129"/>
      <c r="E17" s="265"/>
      <c r="F17" s="110"/>
      <c r="G17" s="130"/>
    </row>
    <row r="18" spans="1:7" s="38" customFormat="1" outlineLevel="2" x14ac:dyDescent="0.2">
      <c r="A18" s="114"/>
      <c r="B18" s="133" t="s">
        <v>93</v>
      </c>
      <c r="C18" s="134" t="s">
        <v>679</v>
      </c>
      <c r="D18" s="129"/>
      <c r="E18" s="265"/>
      <c r="F18" s="110"/>
      <c r="G18" s="130"/>
    </row>
    <row r="19" spans="1:7" s="38" customFormat="1" outlineLevel="2" x14ac:dyDescent="0.2">
      <c r="A19" s="114"/>
      <c r="B19" s="133" t="s">
        <v>93</v>
      </c>
      <c r="C19" s="134" t="s">
        <v>680</v>
      </c>
      <c r="D19" s="129"/>
      <c r="E19" s="265"/>
      <c r="F19" s="110"/>
      <c r="G19" s="130"/>
    </row>
    <row r="20" spans="1:7" s="38" customFormat="1" outlineLevel="2" x14ac:dyDescent="0.2">
      <c r="A20" s="114"/>
      <c r="B20" s="133" t="s">
        <v>93</v>
      </c>
      <c r="C20" s="134" t="s">
        <v>681</v>
      </c>
      <c r="D20" s="129"/>
      <c r="E20" s="265"/>
      <c r="F20" s="110"/>
      <c r="G20" s="130"/>
    </row>
    <row r="21" spans="1:7" s="38" customFormat="1" outlineLevel="2" x14ac:dyDescent="0.2">
      <c r="A21" s="114"/>
      <c r="B21" s="133" t="s">
        <v>93</v>
      </c>
      <c r="C21" s="134" t="s">
        <v>682</v>
      </c>
      <c r="D21" s="129"/>
      <c r="E21" s="265"/>
      <c r="F21" s="110"/>
      <c r="G21" s="130"/>
    </row>
    <row r="22" spans="1:7" s="38" customFormat="1" outlineLevel="2" x14ac:dyDescent="0.2">
      <c r="A22" s="114"/>
      <c r="B22" s="133" t="s">
        <v>93</v>
      </c>
      <c r="C22" s="134" t="s">
        <v>683</v>
      </c>
      <c r="D22" s="129"/>
      <c r="E22" s="265"/>
      <c r="F22" s="110"/>
      <c r="G22" s="130"/>
    </row>
    <row r="23" spans="1:7" s="38" customFormat="1" outlineLevel="2" x14ac:dyDescent="0.2">
      <c r="A23" s="114"/>
      <c r="B23" s="133"/>
      <c r="C23" s="134"/>
      <c r="D23" s="129"/>
      <c r="E23" s="265"/>
      <c r="F23" s="110"/>
      <c r="G23" s="130"/>
    </row>
    <row r="24" spans="1:7" s="38" customFormat="1" outlineLevel="2" x14ac:dyDescent="0.2">
      <c r="A24" s="114"/>
      <c r="B24" s="133"/>
      <c r="C24" s="132" t="s">
        <v>684</v>
      </c>
      <c r="D24" s="129"/>
      <c r="E24" s="265"/>
      <c r="F24" s="110"/>
      <c r="G24" s="130"/>
    </row>
    <row r="25" spans="1:7" s="38" customFormat="1" outlineLevel="2" x14ac:dyDescent="0.2">
      <c r="A25" s="114"/>
      <c r="B25" s="133" t="s">
        <v>93</v>
      </c>
      <c r="C25" s="134" t="s">
        <v>675</v>
      </c>
      <c r="D25" s="129"/>
      <c r="E25" s="265"/>
      <c r="F25" s="110"/>
      <c r="G25" s="130"/>
    </row>
    <row r="26" spans="1:7" s="38" customFormat="1" outlineLevel="2" x14ac:dyDescent="0.2">
      <c r="A26" s="114"/>
      <c r="B26" s="133" t="s">
        <v>93</v>
      </c>
      <c r="C26" s="134" t="s">
        <v>685</v>
      </c>
      <c r="D26" s="129"/>
      <c r="E26" s="265"/>
      <c r="F26" s="110"/>
      <c r="G26" s="130"/>
    </row>
    <row r="27" spans="1:7" s="38" customFormat="1" outlineLevel="2" x14ac:dyDescent="0.2">
      <c r="A27" s="114"/>
      <c r="B27" s="133" t="s">
        <v>93</v>
      </c>
      <c r="C27" s="134" t="s">
        <v>680</v>
      </c>
      <c r="D27" s="129"/>
      <c r="E27" s="265"/>
      <c r="F27" s="110"/>
      <c r="G27" s="130"/>
    </row>
    <row r="28" spans="1:7" s="38" customFormat="1" outlineLevel="2" x14ac:dyDescent="0.2">
      <c r="A28" s="114"/>
      <c r="B28" s="134"/>
      <c r="C28" s="134"/>
      <c r="D28" s="129"/>
      <c r="E28" s="265"/>
      <c r="F28" s="110"/>
      <c r="G28" s="130"/>
    </row>
    <row r="29" spans="1:7" s="38" customFormat="1" outlineLevel="2" x14ac:dyDescent="0.2">
      <c r="A29" s="114"/>
      <c r="B29" s="134"/>
      <c r="C29" s="132" t="s">
        <v>686</v>
      </c>
      <c r="D29" s="129"/>
      <c r="E29" s="265"/>
      <c r="F29" s="110"/>
      <c r="G29" s="130"/>
    </row>
    <row r="30" spans="1:7" s="38" customFormat="1" outlineLevel="2" x14ac:dyDescent="0.2">
      <c r="A30" s="114"/>
      <c r="B30" s="133" t="s">
        <v>93</v>
      </c>
      <c r="C30" s="134" t="s">
        <v>687</v>
      </c>
      <c r="D30" s="129"/>
      <c r="E30" s="265"/>
      <c r="F30" s="110"/>
      <c r="G30" s="130"/>
    </row>
    <row r="31" spans="1:7" s="38" customFormat="1" outlineLevel="2" x14ac:dyDescent="0.2">
      <c r="A31" s="114"/>
      <c r="B31" s="133" t="s">
        <v>93</v>
      </c>
      <c r="C31" s="134" t="s">
        <v>688</v>
      </c>
      <c r="D31" s="129"/>
      <c r="E31" s="265"/>
      <c r="F31" s="110"/>
      <c r="G31" s="130"/>
    </row>
    <row r="32" spans="1:7" s="38" customFormat="1" outlineLevel="2" x14ac:dyDescent="0.2">
      <c r="A32" s="114"/>
      <c r="B32" s="133" t="s">
        <v>93</v>
      </c>
      <c r="C32" s="134" t="s">
        <v>689</v>
      </c>
      <c r="D32" s="129"/>
      <c r="E32" s="265"/>
      <c r="F32" s="110"/>
      <c r="G32" s="130"/>
    </row>
    <row r="33" spans="1:7" s="38" customFormat="1" outlineLevel="2" x14ac:dyDescent="0.2">
      <c r="A33" s="114"/>
      <c r="B33" s="133" t="s">
        <v>93</v>
      </c>
      <c r="C33" s="134" t="s">
        <v>690</v>
      </c>
      <c r="D33" s="129"/>
      <c r="E33" s="265"/>
      <c r="F33" s="110"/>
      <c r="G33" s="130"/>
    </row>
    <row r="34" spans="1:7" s="38" customFormat="1" outlineLevel="2" x14ac:dyDescent="0.2">
      <c r="A34" s="114"/>
      <c r="B34" s="134"/>
      <c r="C34" s="134"/>
      <c r="D34" s="129"/>
      <c r="E34" s="265"/>
      <c r="F34" s="110"/>
      <c r="G34" s="130"/>
    </row>
    <row r="35" spans="1:7" s="38" customFormat="1" outlineLevel="2" x14ac:dyDescent="0.2">
      <c r="A35" s="114"/>
      <c r="B35" s="134"/>
      <c r="C35" s="132" t="s">
        <v>691</v>
      </c>
      <c r="D35" s="129"/>
      <c r="E35" s="265"/>
      <c r="F35" s="110"/>
      <c r="G35" s="130"/>
    </row>
    <row r="36" spans="1:7" s="38" customFormat="1" outlineLevel="2" x14ac:dyDescent="0.2">
      <c r="A36" s="114"/>
      <c r="B36" s="133" t="s">
        <v>93</v>
      </c>
      <c r="C36" s="134" t="s">
        <v>692</v>
      </c>
      <c r="D36" s="129"/>
      <c r="E36" s="265"/>
      <c r="F36" s="110"/>
      <c r="G36" s="130"/>
    </row>
    <row r="37" spans="1:7" s="38" customFormat="1" outlineLevel="2" x14ac:dyDescent="0.2">
      <c r="A37" s="114"/>
      <c r="B37" s="133" t="s">
        <v>93</v>
      </c>
      <c r="C37" s="134" t="s">
        <v>693</v>
      </c>
      <c r="D37" s="129"/>
      <c r="E37" s="265"/>
      <c r="F37" s="110"/>
      <c r="G37" s="130"/>
    </row>
    <row r="38" spans="1:7" s="38" customFormat="1" outlineLevel="2" x14ac:dyDescent="0.2">
      <c r="A38" s="114"/>
      <c r="B38" s="133" t="s">
        <v>93</v>
      </c>
      <c r="C38" s="134" t="s">
        <v>694</v>
      </c>
      <c r="D38" s="129"/>
      <c r="E38" s="265"/>
      <c r="F38" s="110"/>
      <c r="G38" s="130"/>
    </row>
    <row r="39" spans="1:7" s="38" customFormat="1" outlineLevel="2" x14ac:dyDescent="0.2">
      <c r="A39" s="114"/>
      <c r="B39" s="134"/>
      <c r="C39" s="134"/>
      <c r="D39" s="129"/>
      <c r="E39" s="265"/>
      <c r="F39" s="110"/>
      <c r="G39" s="130"/>
    </row>
    <row r="40" spans="1:7" s="38" customFormat="1" outlineLevel="2" x14ac:dyDescent="0.2">
      <c r="A40" s="114"/>
      <c r="B40" s="134"/>
      <c r="C40" s="134"/>
      <c r="D40" s="129"/>
      <c r="E40" s="265"/>
      <c r="F40" s="110"/>
      <c r="G40" s="130"/>
    </row>
    <row r="41" spans="1:7" s="38" customFormat="1" outlineLevel="2" x14ac:dyDescent="0.2">
      <c r="A41" s="114"/>
      <c r="B41" s="131"/>
      <c r="C41" s="131" t="s">
        <v>695</v>
      </c>
      <c r="D41" s="129"/>
      <c r="E41" s="265"/>
      <c r="F41" s="110"/>
      <c r="G41" s="130"/>
    </row>
    <row r="42" spans="1:7" s="38" customFormat="1" outlineLevel="2" x14ac:dyDescent="0.2">
      <c r="A42" s="114"/>
      <c r="B42" s="131"/>
      <c r="C42" s="131"/>
      <c r="D42" s="129"/>
      <c r="E42" s="265"/>
      <c r="F42" s="110"/>
      <c r="G42" s="130"/>
    </row>
    <row r="43" spans="1:7" s="38" customFormat="1" outlineLevel="2" x14ac:dyDescent="0.2">
      <c r="A43" s="114"/>
      <c r="B43" s="131"/>
      <c r="C43" s="135" t="s">
        <v>674</v>
      </c>
      <c r="D43" s="129"/>
      <c r="E43" s="265"/>
      <c r="F43" s="110"/>
      <c r="G43" s="130"/>
    </row>
    <row r="44" spans="1:7" s="38" customFormat="1" outlineLevel="2" x14ac:dyDescent="0.2">
      <c r="A44" s="114"/>
      <c r="B44" s="133" t="s">
        <v>93</v>
      </c>
      <c r="C44" s="134" t="s">
        <v>696</v>
      </c>
      <c r="D44" s="129"/>
      <c r="E44" s="265"/>
      <c r="F44" s="110"/>
      <c r="G44" s="130"/>
    </row>
    <row r="45" spans="1:7" s="38" customFormat="1" outlineLevel="2" x14ac:dyDescent="0.2">
      <c r="A45" s="114"/>
      <c r="B45" s="133" t="s">
        <v>93</v>
      </c>
      <c r="C45" s="134" t="s">
        <v>697</v>
      </c>
      <c r="D45" s="129"/>
      <c r="E45" s="265"/>
      <c r="F45" s="110"/>
      <c r="G45" s="130"/>
    </row>
    <row r="46" spans="1:7" s="38" customFormat="1" outlineLevel="2" x14ac:dyDescent="0.2">
      <c r="A46" s="114"/>
      <c r="B46" s="133" t="s">
        <v>93</v>
      </c>
      <c r="C46" s="134" t="s">
        <v>698</v>
      </c>
      <c r="D46" s="129"/>
      <c r="E46" s="265"/>
      <c r="F46" s="110"/>
      <c r="G46" s="130"/>
    </row>
    <row r="47" spans="1:7" s="38" customFormat="1" outlineLevel="2" x14ac:dyDescent="0.2">
      <c r="A47" s="114"/>
      <c r="B47" s="133" t="s">
        <v>93</v>
      </c>
      <c r="C47" s="134" t="s">
        <v>699</v>
      </c>
      <c r="D47" s="129"/>
      <c r="E47" s="265"/>
      <c r="F47" s="110"/>
      <c r="G47" s="130"/>
    </row>
    <row r="48" spans="1:7" s="38" customFormat="1" outlineLevel="2" x14ac:dyDescent="0.2">
      <c r="A48" s="114"/>
      <c r="B48" s="133" t="s">
        <v>93</v>
      </c>
      <c r="C48" s="134" t="s">
        <v>700</v>
      </c>
      <c r="D48" s="129"/>
      <c r="E48" s="265"/>
      <c r="F48" s="110"/>
      <c r="G48" s="130"/>
    </row>
    <row r="49" spans="1:7" s="38" customFormat="1" outlineLevel="2" x14ac:dyDescent="0.2">
      <c r="A49" s="114"/>
      <c r="B49" s="133" t="s">
        <v>93</v>
      </c>
      <c r="C49" s="134" t="s">
        <v>701</v>
      </c>
      <c r="D49" s="129"/>
      <c r="E49" s="265"/>
      <c r="F49" s="110"/>
      <c r="G49" s="130"/>
    </row>
    <row r="50" spans="1:7" s="38" customFormat="1" outlineLevel="2" x14ac:dyDescent="0.2">
      <c r="A50" s="114"/>
      <c r="B50" s="133" t="s">
        <v>93</v>
      </c>
      <c r="C50" s="134" t="s">
        <v>702</v>
      </c>
      <c r="D50" s="129"/>
      <c r="E50" s="265"/>
      <c r="F50" s="110"/>
      <c r="G50" s="130"/>
    </row>
    <row r="51" spans="1:7" s="38" customFormat="1" outlineLevel="2" x14ac:dyDescent="0.2">
      <c r="A51" s="114"/>
      <c r="B51" s="133" t="s">
        <v>93</v>
      </c>
      <c r="C51" s="134" t="s">
        <v>703</v>
      </c>
      <c r="D51" s="129"/>
      <c r="E51" s="265"/>
      <c r="F51" s="110"/>
      <c r="G51" s="130"/>
    </row>
    <row r="52" spans="1:7" s="38" customFormat="1" outlineLevel="2" x14ac:dyDescent="0.2">
      <c r="A52" s="114"/>
      <c r="B52" s="133" t="s">
        <v>93</v>
      </c>
      <c r="C52" s="134" t="s">
        <v>704</v>
      </c>
      <c r="D52" s="129"/>
      <c r="E52" s="265"/>
      <c r="F52" s="110"/>
      <c r="G52" s="130"/>
    </row>
    <row r="53" spans="1:7" s="38" customFormat="1" outlineLevel="2" x14ac:dyDescent="0.2">
      <c r="A53" s="114"/>
      <c r="B53" s="133" t="s">
        <v>93</v>
      </c>
      <c r="C53" s="134" t="s">
        <v>705</v>
      </c>
      <c r="D53" s="129"/>
      <c r="E53" s="265"/>
      <c r="F53" s="110"/>
      <c r="G53" s="130"/>
    </row>
    <row r="54" spans="1:7" s="38" customFormat="1" outlineLevel="2" x14ac:dyDescent="0.2">
      <c r="A54" s="114"/>
      <c r="B54" s="133" t="s">
        <v>93</v>
      </c>
      <c r="C54" s="134" t="s">
        <v>706</v>
      </c>
      <c r="D54" s="129"/>
      <c r="E54" s="265"/>
      <c r="F54" s="110"/>
      <c r="G54" s="130"/>
    </row>
    <row r="55" spans="1:7" s="38" customFormat="1" outlineLevel="2" x14ac:dyDescent="0.2">
      <c r="A55" s="114"/>
      <c r="B55" s="133" t="s">
        <v>93</v>
      </c>
      <c r="C55" s="134" t="s">
        <v>707</v>
      </c>
      <c r="D55" s="129"/>
      <c r="E55" s="265"/>
      <c r="F55" s="110"/>
      <c r="G55" s="130"/>
    </row>
    <row r="56" spans="1:7" s="38" customFormat="1" outlineLevel="2" x14ac:dyDescent="0.2">
      <c r="A56" s="114"/>
      <c r="B56" s="134"/>
      <c r="C56" s="134"/>
      <c r="D56" s="129"/>
      <c r="E56" s="265"/>
      <c r="F56" s="110"/>
      <c r="G56" s="130"/>
    </row>
    <row r="57" spans="1:7" s="38" customFormat="1" outlineLevel="2" x14ac:dyDescent="0.2">
      <c r="A57" s="114"/>
      <c r="B57" s="134"/>
      <c r="C57" s="132" t="s">
        <v>684</v>
      </c>
      <c r="D57" s="129"/>
      <c r="E57" s="265"/>
      <c r="F57" s="110"/>
      <c r="G57" s="130"/>
    </row>
    <row r="58" spans="1:7" s="38" customFormat="1" outlineLevel="2" x14ac:dyDescent="0.2">
      <c r="A58" s="114"/>
      <c r="B58" s="133" t="s">
        <v>93</v>
      </c>
      <c r="C58" s="134" t="s">
        <v>696</v>
      </c>
      <c r="D58" s="129"/>
      <c r="E58" s="265"/>
      <c r="F58" s="110"/>
      <c r="G58" s="130"/>
    </row>
    <row r="59" spans="1:7" s="38" customFormat="1" outlineLevel="2" x14ac:dyDescent="0.2">
      <c r="A59" s="114"/>
      <c r="B59" s="133" t="s">
        <v>93</v>
      </c>
      <c r="C59" s="134" t="s">
        <v>700</v>
      </c>
      <c r="D59" s="129"/>
      <c r="E59" s="265"/>
      <c r="F59" s="110"/>
      <c r="G59" s="130"/>
    </row>
    <row r="60" spans="1:7" s="38" customFormat="1" outlineLevel="2" x14ac:dyDescent="0.2">
      <c r="A60" s="114"/>
      <c r="B60" s="133" t="s">
        <v>93</v>
      </c>
      <c r="C60" s="134" t="s">
        <v>702</v>
      </c>
      <c r="D60" s="129"/>
      <c r="E60" s="265"/>
      <c r="F60" s="110"/>
      <c r="G60" s="130"/>
    </row>
    <row r="61" spans="1:7" s="38" customFormat="1" outlineLevel="2" x14ac:dyDescent="0.2">
      <c r="A61" s="114"/>
      <c r="B61" s="133" t="s">
        <v>93</v>
      </c>
      <c r="C61" s="134" t="s">
        <v>703</v>
      </c>
      <c r="D61" s="129"/>
      <c r="E61" s="265"/>
      <c r="F61" s="110"/>
      <c r="G61" s="130"/>
    </row>
    <row r="62" spans="1:7" s="38" customFormat="1" outlineLevel="2" x14ac:dyDescent="0.2">
      <c r="A62" s="114"/>
      <c r="B62" s="133" t="s">
        <v>93</v>
      </c>
      <c r="C62" s="134" t="s">
        <v>706</v>
      </c>
      <c r="D62" s="129"/>
      <c r="E62" s="265"/>
      <c r="F62" s="110"/>
      <c r="G62" s="130"/>
    </row>
    <row r="63" spans="1:7" s="38" customFormat="1" outlineLevel="2" x14ac:dyDescent="0.2">
      <c r="A63" s="114"/>
      <c r="B63" s="134"/>
      <c r="C63" s="134"/>
      <c r="D63" s="129"/>
      <c r="E63" s="265"/>
      <c r="F63" s="110"/>
      <c r="G63" s="130"/>
    </row>
    <row r="64" spans="1:7" s="38" customFormat="1" outlineLevel="2" x14ac:dyDescent="0.2">
      <c r="A64" s="114"/>
      <c r="B64" s="134"/>
      <c r="C64" s="132" t="s">
        <v>686</v>
      </c>
      <c r="D64" s="129"/>
      <c r="E64" s="265"/>
      <c r="F64" s="110"/>
      <c r="G64" s="130"/>
    </row>
    <row r="65" spans="1:7" s="38" customFormat="1" outlineLevel="2" x14ac:dyDescent="0.2">
      <c r="A65" s="114"/>
      <c r="B65" s="133" t="s">
        <v>93</v>
      </c>
      <c r="C65" s="134" t="s">
        <v>708</v>
      </c>
      <c r="D65" s="129"/>
      <c r="E65" s="265"/>
      <c r="F65" s="110"/>
      <c r="G65" s="130"/>
    </row>
    <row r="66" spans="1:7" s="38" customFormat="1" outlineLevel="2" x14ac:dyDescent="0.2">
      <c r="A66" s="114"/>
      <c r="B66" s="133" t="s">
        <v>93</v>
      </c>
      <c r="C66" s="134" t="s">
        <v>709</v>
      </c>
      <c r="D66" s="129"/>
      <c r="E66" s="265"/>
      <c r="F66" s="110"/>
      <c r="G66" s="130"/>
    </row>
    <row r="67" spans="1:7" s="38" customFormat="1" outlineLevel="2" x14ac:dyDescent="0.2">
      <c r="A67" s="114"/>
      <c r="B67" s="133"/>
      <c r="C67" s="134"/>
      <c r="D67" s="129"/>
      <c r="E67" s="265"/>
      <c r="F67" s="110"/>
      <c r="G67" s="130"/>
    </row>
    <row r="68" spans="1:7" s="38" customFormat="1" outlineLevel="2" x14ac:dyDescent="0.2">
      <c r="A68" s="114"/>
      <c r="B68" s="133"/>
      <c r="C68" s="132" t="s">
        <v>691</v>
      </c>
      <c r="D68" s="129"/>
      <c r="E68" s="265"/>
      <c r="F68" s="110"/>
      <c r="G68" s="130"/>
    </row>
    <row r="69" spans="1:7" s="38" customFormat="1" outlineLevel="2" x14ac:dyDescent="0.2">
      <c r="A69" s="114"/>
      <c r="B69" s="133" t="s">
        <v>93</v>
      </c>
      <c r="C69" s="134" t="s">
        <v>710</v>
      </c>
      <c r="D69" s="129"/>
      <c r="E69" s="265"/>
      <c r="F69" s="110"/>
      <c r="G69" s="130"/>
    </row>
    <row r="70" spans="1:7" s="38" customFormat="1" outlineLevel="2" x14ac:dyDescent="0.2">
      <c r="A70" s="114"/>
      <c r="B70" s="133" t="s">
        <v>93</v>
      </c>
      <c r="C70" s="134" t="s">
        <v>711</v>
      </c>
      <c r="D70" s="129"/>
      <c r="E70" s="265"/>
      <c r="F70" s="110"/>
      <c r="G70" s="130"/>
    </row>
    <row r="71" spans="1:7" s="38" customFormat="1" outlineLevel="2" x14ac:dyDescent="0.2">
      <c r="A71" s="114"/>
      <c r="B71" s="133" t="s">
        <v>93</v>
      </c>
      <c r="C71" s="134" t="s">
        <v>712</v>
      </c>
      <c r="D71" s="129"/>
      <c r="E71" s="265"/>
      <c r="F71" s="110"/>
      <c r="G71" s="130"/>
    </row>
    <row r="72" spans="1:7" s="38" customFormat="1" outlineLevel="2" x14ac:dyDescent="0.2">
      <c r="A72" s="114"/>
      <c r="B72" s="133" t="s">
        <v>93</v>
      </c>
      <c r="C72" s="134" t="s">
        <v>713</v>
      </c>
      <c r="D72" s="129"/>
      <c r="E72" s="265"/>
      <c r="F72" s="110"/>
      <c r="G72" s="130"/>
    </row>
    <row r="73" spans="1:7" s="38" customFormat="1" outlineLevel="2" x14ac:dyDescent="0.2">
      <c r="A73" s="114"/>
      <c r="B73" s="133" t="s">
        <v>93</v>
      </c>
      <c r="C73" s="134" t="s">
        <v>714</v>
      </c>
      <c r="D73" s="129"/>
      <c r="E73" s="265"/>
      <c r="F73" s="110"/>
      <c r="G73" s="130"/>
    </row>
    <row r="74" spans="1:7" s="38" customFormat="1" outlineLevel="2" x14ac:dyDescent="0.2">
      <c r="A74" s="114"/>
      <c r="B74" s="133" t="s">
        <v>93</v>
      </c>
      <c r="C74" s="134" t="s">
        <v>715</v>
      </c>
      <c r="D74" s="129"/>
      <c r="E74" s="265"/>
      <c r="F74" s="110"/>
      <c r="G74" s="130"/>
    </row>
    <row r="75" spans="1:7" s="38" customFormat="1" outlineLevel="2" x14ac:dyDescent="0.2">
      <c r="A75" s="114"/>
      <c r="B75" s="133" t="s">
        <v>93</v>
      </c>
      <c r="C75" s="134" t="s">
        <v>716</v>
      </c>
      <c r="D75" s="129"/>
      <c r="E75" s="265"/>
      <c r="F75" s="110"/>
      <c r="G75" s="130"/>
    </row>
    <row r="76" spans="1:7" s="38" customFormat="1" outlineLevel="2" x14ac:dyDescent="0.2">
      <c r="A76" s="114"/>
      <c r="B76" s="134"/>
      <c r="C76" s="134"/>
      <c r="D76" s="129"/>
      <c r="E76" s="265"/>
      <c r="F76" s="110"/>
      <c r="G76" s="130"/>
    </row>
    <row r="77" spans="1:7" s="38" customFormat="1" outlineLevel="2" x14ac:dyDescent="0.2">
      <c r="A77" s="114"/>
      <c r="B77" s="134"/>
      <c r="C77" s="134"/>
      <c r="D77" s="129"/>
      <c r="E77" s="265"/>
      <c r="F77" s="110"/>
      <c r="G77" s="130"/>
    </row>
    <row r="78" spans="1:7" s="38" customFormat="1" outlineLevel="2" x14ac:dyDescent="0.2">
      <c r="A78" s="114"/>
      <c r="B78" s="131"/>
      <c r="C78" s="131" t="s">
        <v>717</v>
      </c>
      <c r="D78" s="129"/>
      <c r="E78" s="265"/>
      <c r="F78" s="110"/>
      <c r="G78" s="130"/>
    </row>
    <row r="79" spans="1:7" s="38" customFormat="1" outlineLevel="2" x14ac:dyDescent="0.2">
      <c r="A79" s="114"/>
      <c r="B79" s="131"/>
      <c r="C79" s="131"/>
      <c r="D79" s="129"/>
      <c r="E79" s="265"/>
      <c r="F79" s="110"/>
      <c r="G79" s="130"/>
    </row>
    <row r="80" spans="1:7" s="38" customFormat="1" outlineLevel="2" x14ac:dyDescent="0.2">
      <c r="A80" s="114"/>
      <c r="B80" s="131"/>
      <c r="C80" s="135" t="s">
        <v>674</v>
      </c>
      <c r="D80" s="129"/>
      <c r="E80" s="265"/>
      <c r="F80" s="110"/>
      <c r="G80" s="130"/>
    </row>
    <row r="81" spans="1:7" s="38" customFormat="1" outlineLevel="2" x14ac:dyDescent="0.2">
      <c r="A81" s="114"/>
      <c r="B81" s="133" t="s">
        <v>93</v>
      </c>
      <c r="C81" s="134" t="s">
        <v>718</v>
      </c>
      <c r="D81" s="129"/>
      <c r="E81" s="265"/>
      <c r="F81" s="110"/>
      <c r="G81" s="130"/>
    </row>
    <row r="82" spans="1:7" s="38" customFormat="1" outlineLevel="2" x14ac:dyDescent="0.2">
      <c r="A82" s="114"/>
      <c r="B82" s="133" t="s">
        <v>93</v>
      </c>
      <c r="C82" s="134" t="s">
        <v>719</v>
      </c>
      <c r="D82" s="129"/>
      <c r="E82" s="265"/>
      <c r="F82" s="110"/>
      <c r="G82" s="130"/>
    </row>
    <row r="83" spans="1:7" s="38" customFormat="1" outlineLevel="2" x14ac:dyDescent="0.2">
      <c r="A83" s="114"/>
      <c r="B83" s="133" t="s">
        <v>93</v>
      </c>
      <c r="C83" s="134" t="s">
        <v>720</v>
      </c>
      <c r="D83" s="129"/>
      <c r="E83" s="265"/>
      <c r="F83" s="110"/>
      <c r="G83" s="130"/>
    </row>
    <row r="84" spans="1:7" s="38" customFormat="1" outlineLevel="2" x14ac:dyDescent="0.2">
      <c r="A84" s="114"/>
      <c r="B84" s="133" t="s">
        <v>93</v>
      </c>
      <c r="C84" s="134" t="s">
        <v>721</v>
      </c>
      <c r="D84" s="129"/>
      <c r="E84" s="265"/>
      <c r="F84" s="110"/>
      <c r="G84" s="130"/>
    </row>
    <row r="85" spans="1:7" s="38" customFormat="1" outlineLevel="2" x14ac:dyDescent="0.2">
      <c r="A85" s="114"/>
      <c r="B85" s="133" t="s">
        <v>93</v>
      </c>
      <c r="C85" s="134" t="s">
        <v>722</v>
      </c>
      <c r="D85" s="129"/>
      <c r="E85" s="265"/>
      <c r="F85" s="110"/>
      <c r="G85" s="130"/>
    </row>
    <row r="86" spans="1:7" s="38" customFormat="1" outlineLevel="2" x14ac:dyDescent="0.2">
      <c r="A86" s="114"/>
      <c r="B86" s="133" t="s">
        <v>93</v>
      </c>
      <c r="C86" s="134" t="s">
        <v>723</v>
      </c>
      <c r="D86" s="129"/>
      <c r="E86" s="265"/>
      <c r="F86" s="110"/>
      <c r="G86" s="130"/>
    </row>
    <row r="87" spans="1:7" s="38" customFormat="1" outlineLevel="2" x14ac:dyDescent="0.2">
      <c r="A87" s="114"/>
      <c r="B87" s="133" t="s">
        <v>93</v>
      </c>
      <c r="C87" s="134" t="s">
        <v>724</v>
      </c>
      <c r="D87" s="129"/>
      <c r="E87" s="265"/>
      <c r="F87" s="110"/>
      <c r="G87" s="130"/>
    </row>
    <row r="88" spans="1:7" s="38" customFormat="1" outlineLevel="2" x14ac:dyDescent="0.2">
      <c r="A88" s="114"/>
      <c r="B88" s="133"/>
      <c r="C88" s="134"/>
      <c r="D88" s="129"/>
      <c r="E88" s="265"/>
      <c r="F88" s="110"/>
      <c r="G88" s="130"/>
    </row>
    <row r="89" spans="1:7" s="38" customFormat="1" outlineLevel="2" x14ac:dyDescent="0.2">
      <c r="A89" s="114"/>
      <c r="B89" s="133"/>
      <c r="C89" s="132" t="s">
        <v>684</v>
      </c>
      <c r="D89" s="129"/>
      <c r="E89" s="265"/>
      <c r="F89" s="110"/>
      <c r="G89" s="130"/>
    </row>
    <row r="90" spans="1:7" s="38" customFormat="1" outlineLevel="2" x14ac:dyDescent="0.2">
      <c r="A90" s="114"/>
      <c r="B90" s="133" t="s">
        <v>93</v>
      </c>
      <c r="C90" s="134" t="s">
        <v>725</v>
      </c>
      <c r="D90" s="129"/>
      <c r="E90" s="265"/>
      <c r="F90" s="110"/>
      <c r="G90" s="130"/>
    </row>
    <row r="91" spans="1:7" s="38" customFormat="1" outlineLevel="2" x14ac:dyDescent="0.2">
      <c r="A91" s="114"/>
      <c r="B91" s="133" t="s">
        <v>93</v>
      </c>
      <c r="C91" s="134" t="s">
        <v>726</v>
      </c>
      <c r="D91" s="129"/>
      <c r="E91" s="265"/>
      <c r="F91" s="110"/>
      <c r="G91" s="130"/>
    </row>
    <row r="92" spans="1:7" s="38" customFormat="1" ht="25.5" outlineLevel="2" x14ac:dyDescent="0.2">
      <c r="A92" s="114"/>
      <c r="B92" s="133" t="s">
        <v>93</v>
      </c>
      <c r="C92" s="134" t="s">
        <v>727</v>
      </c>
      <c r="D92" s="129"/>
      <c r="E92" s="265"/>
      <c r="F92" s="110"/>
      <c r="G92" s="130"/>
    </row>
    <row r="93" spans="1:7" s="38" customFormat="1" outlineLevel="2" x14ac:dyDescent="0.2">
      <c r="A93" s="114"/>
      <c r="B93" s="133" t="s">
        <v>93</v>
      </c>
      <c r="C93" s="134" t="s">
        <v>723</v>
      </c>
      <c r="D93" s="129"/>
      <c r="E93" s="265"/>
      <c r="F93" s="110"/>
      <c r="G93" s="130"/>
    </row>
    <row r="94" spans="1:7" s="38" customFormat="1" outlineLevel="2" x14ac:dyDescent="0.2">
      <c r="A94" s="114"/>
      <c r="B94" s="133" t="s">
        <v>93</v>
      </c>
      <c r="C94" s="134" t="s">
        <v>743</v>
      </c>
      <c r="D94" s="129"/>
      <c r="E94" s="265"/>
      <c r="F94" s="110"/>
      <c r="G94" s="130"/>
    </row>
    <row r="95" spans="1:7" s="38" customFormat="1" outlineLevel="2" x14ac:dyDescent="0.2">
      <c r="A95" s="114"/>
      <c r="B95" s="133" t="s">
        <v>93</v>
      </c>
      <c r="C95" s="134" t="s">
        <v>744</v>
      </c>
      <c r="D95" s="129"/>
      <c r="E95" s="265"/>
      <c r="F95" s="110"/>
      <c r="G95" s="130"/>
    </row>
    <row r="96" spans="1:7" s="38" customFormat="1" outlineLevel="2" x14ac:dyDescent="0.2">
      <c r="A96" s="114"/>
      <c r="B96" s="133" t="s">
        <v>93</v>
      </c>
      <c r="C96" s="134" t="s">
        <v>745</v>
      </c>
      <c r="D96" s="129"/>
      <c r="E96" s="265"/>
      <c r="F96" s="110"/>
      <c r="G96" s="130"/>
    </row>
    <row r="97" spans="1:7" s="38" customFormat="1" outlineLevel="2" x14ac:dyDescent="0.2">
      <c r="A97" s="114"/>
      <c r="B97" s="133"/>
      <c r="C97" s="134"/>
      <c r="D97" s="129"/>
      <c r="E97" s="265"/>
      <c r="F97" s="110"/>
      <c r="G97" s="130"/>
    </row>
    <row r="98" spans="1:7" s="38" customFormat="1" outlineLevel="2" x14ac:dyDescent="0.2">
      <c r="A98" s="114"/>
      <c r="B98" s="133"/>
      <c r="C98" s="132" t="s">
        <v>686</v>
      </c>
      <c r="D98" s="129"/>
      <c r="E98" s="265"/>
      <c r="F98" s="110"/>
      <c r="G98" s="130"/>
    </row>
    <row r="99" spans="1:7" s="38" customFormat="1" outlineLevel="2" x14ac:dyDescent="0.2">
      <c r="A99" s="114"/>
      <c r="B99" s="133" t="s">
        <v>93</v>
      </c>
      <c r="C99" s="134" t="s">
        <v>728</v>
      </c>
      <c r="D99" s="129"/>
      <c r="E99" s="265"/>
      <c r="F99" s="110"/>
      <c r="G99" s="130"/>
    </row>
    <row r="100" spans="1:7" s="38" customFormat="1" outlineLevel="2" x14ac:dyDescent="0.2">
      <c r="A100" s="114"/>
      <c r="B100" s="133" t="s">
        <v>93</v>
      </c>
      <c r="C100" s="134" t="s">
        <v>729</v>
      </c>
      <c r="D100" s="129"/>
      <c r="E100" s="265"/>
      <c r="F100" s="110"/>
      <c r="G100" s="130"/>
    </row>
    <row r="101" spans="1:7" s="38" customFormat="1" outlineLevel="2" x14ac:dyDescent="0.2">
      <c r="A101" s="114"/>
      <c r="B101" s="133" t="s">
        <v>93</v>
      </c>
      <c r="C101" s="134" t="s">
        <v>730</v>
      </c>
      <c r="D101" s="129"/>
      <c r="E101" s="265"/>
      <c r="F101" s="110"/>
      <c r="G101" s="130"/>
    </row>
    <row r="102" spans="1:7" s="38" customFormat="1" outlineLevel="2" x14ac:dyDescent="0.2">
      <c r="A102" s="114"/>
      <c r="B102" s="133" t="s">
        <v>93</v>
      </c>
      <c r="C102" s="134" t="s">
        <v>731</v>
      </c>
      <c r="D102" s="129"/>
      <c r="E102" s="265"/>
      <c r="F102" s="110"/>
      <c r="G102" s="130"/>
    </row>
    <row r="103" spans="1:7" s="38" customFormat="1" outlineLevel="2" x14ac:dyDescent="0.2">
      <c r="A103" s="114"/>
      <c r="B103" s="133" t="s">
        <v>93</v>
      </c>
      <c r="C103" s="134" t="s">
        <v>732</v>
      </c>
      <c r="D103" s="129"/>
      <c r="E103" s="265"/>
      <c r="F103" s="110"/>
      <c r="G103" s="130"/>
    </row>
    <row r="104" spans="1:7" s="38" customFormat="1" outlineLevel="2" x14ac:dyDescent="0.2">
      <c r="A104" s="114"/>
      <c r="B104" s="133"/>
      <c r="C104" s="134"/>
      <c r="D104" s="129"/>
      <c r="E104" s="265"/>
      <c r="F104" s="110"/>
      <c r="G104" s="130"/>
    </row>
    <row r="105" spans="1:7" s="38" customFormat="1" outlineLevel="2" x14ac:dyDescent="0.2">
      <c r="A105" s="114"/>
      <c r="B105" s="133"/>
      <c r="C105" s="132" t="s">
        <v>691</v>
      </c>
      <c r="D105" s="129"/>
      <c r="E105" s="265"/>
      <c r="F105" s="110"/>
      <c r="G105" s="130"/>
    </row>
    <row r="106" spans="1:7" s="38" customFormat="1" outlineLevel="2" x14ac:dyDescent="0.2">
      <c r="A106" s="114"/>
      <c r="B106" s="133" t="s">
        <v>93</v>
      </c>
      <c r="C106" s="134" t="s">
        <v>733</v>
      </c>
      <c r="D106" s="129"/>
      <c r="E106" s="265"/>
      <c r="F106" s="110"/>
      <c r="G106" s="130"/>
    </row>
    <row r="107" spans="1:7" s="38" customFormat="1" outlineLevel="2" x14ac:dyDescent="0.2">
      <c r="A107" s="114"/>
      <c r="B107" s="133" t="s">
        <v>93</v>
      </c>
      <c r="C107" s="134" t="s">
        <v>734</v>
      </c>
      <c r="D107" s="129"/>
      <c r="E107" s="265"/>
      <c r="F107" s="110"/>
      <c r="G107" s="130"/>
    </row>
    <row r="108" spans="1:7" s="38" customFormat="1" outlineLevel="2" x14ac:dyDescent="0.2">
      <c r="A108" s="114"/>
      <c r="B108" s="134"/>
      <c r="C108" s="134"/>
      <c r="D108" s="129"/>
      <c r="E108" s="265"/>
      <c r="F108" s="110"/>
      <c r="G108" s="130"/>
    </row>
    <row r="109" spans="1:7" s="38" customFormat="1" outlineLevel="2" x14ac:dyDescent="0.2">
      <c r="A109" s="114"/>
      <c r="B109" s="134"/>
      <c r="C109" s="134"/>
      <c r="D109" s="129"/>
      <c r="E109" s="265"/>
      <c r="F109" s="110"/>
      <c r="G109" s="130"/>
    </row>
    <row r="110" spans="1:7" s="38" customFormat="1" outlineLevel="2" x14ac:dyDescent="0.2">
      <c r="A110" s="114"/>
      <c r="B110" s="131"/>
      <c r="C110" s="131" t="s">
        <v>735</v>
      </c>
      <c r="D110" s="129"/>
      <c r="E110" s="265"/>
      <c r="F110" s="110"/>
      <c r="G110" s="130"/>
    </row>
    <row r="111" spans="1:7" s="38" customFormat="1" outlineLevel="2" x14ac:dyDescent="0.2">
      <c r="A111" s="114"/>
      <c r="B111" s="131"/>
      <c r="C111" s="131"/>
      <c r="D111" s="129"/>
      <c r="E111" s="265"/>
      <c r="F111" s="110"/>
      <c r="G111" s="130"/>
    </row>
    <row r="112" spans="1:7" s="38" customFormat="1" outlineLevel="2" x14ac:dyDescent="0.2">
      <c r="A112" s="114"/>
      <c r="B112" s="131"/>
      <c r="C112" s="135" t="s">
        <v>674</v>
      </c>
      <c r="D112" s="129"/>
      <c r="E112" s="265"/>
      <c r="F112" s="110"/>
      <c r="G112" s="130"/>
    </row>
    <row r="113" spans="1:7" s="38" customFormat="1" outlineLevel="2" x14ac:dyDescent="0.2">
      <c r="A113" s="114"/>
      <c r="B113" s="133" t="s">
        <v>93</v>
      </c>
      <c r="C113" s="134" t="s">
        <v>736</v>
      </c>
      <c r="D113" s="129"/>
      <c r="E113" s="265"/>
      <c r="F113" s="110"/>
      <c r="G113" s="130"/>
    </row>
    <row r="114" spans="1:7" s="38" customFormat="1" outlineLevel="2" x14ac:dyDescent="0.2">
      <c r="A114" s="114"/>
      <c r="B114" s="133" t="s">
        <v>93</v>
      </c>
      <c r="C114" s="134" t="s">
        <v>737</v>
      </c>
      <c r="D114" s="129"/>
      <c r="E114" s="265"/>
      <c r="F114" s="110"/>
      <c r="G114" s="130"/>
    </row>
    <row r="115" spans="1:7" s="38" customFormat="1" outlineLevel="2" x14ac:dyDescent="0.2">
      <c r="A115" s="114"/>
      <c r="B115" s="133" t="s">
        <v>93</v>
      </c>
      <c r="C115" s="134" t="s">
        <v>738</v>
      </c>
      <c r="D115" s="129"/>
      <c r="E115" s="265"/>
      <c r="F115" s="110"/>
      <c r="G115" s="130"/>
    </row>
    <row r="116" spans="1:7" s="38" customFormat="1" outlineLevel="2" x14ac:dyDescent="0.2">
      <c r="A116" s="114"/>
      <c r="B116" s="133" t="s">
        <v>93</v>
      </c>
      <c r="C116" s="134" t="s">
        <v>739</v>
      </c>
      <c r="D116" s="129"/>
      <c r="E116" s="265"/>
      <c r="F116" s="110"/>
      <c r="G116" s="130"/>
    </row>
    <row r="117" spans="1:7" s="38" customFormat="1" outlineLevel="2" x14ac:dyDescent="0.2">
      <c r="A117" s="114"/>
      <c r="B117" s="133"/>
      <c r="C117" s="134"/>
      <c r="D117" s="129"/>
      <c r="E117" s="265"/>
      <c r="F117" s="110"/>
      <c r="G117" s="130"/>
    </row>
    <row r="118" spans="1:7" s="38" customFormat="1" outlineLevel="2" x14ac:dyDescent="0.2">
      <c r="A118" s="114"/>
      <c r="B118" s="133"/>
      <c r="C118" s="132" t="s">
        <v>684</v>
      </c>
      <c r="D118" s="129"/>
      <c r="E118" s="265"/>
      <c r="F118" s="110"/>
      <c r="G118" s="130"/>
    </row>
    <row r="119" spans="1:7" s="38" customFormat="1" outlineLevel="2" x14ac:dyDescent="0.2">
      <c r="A119" s="114"/>
      <c r="B119" s="133" t="s">
        <v>93</v>
      </c>
      <c r="C119" s="134" t="s">
        <v>740</v>
      </c>
      <c r="D119" s="129"/>
      <c r="E119" s="265"/>
      <c r="F119" s="110"/>
      <c r="G119" s="130"/>
    </row>
    <row r="120" spans="1:7" s="38" customFormat="1" outlineLevel="2" x14ac:dyDescent="0.2">
      <c r="A120" s="114"/>
      <c r="B120" s="133" t="s">
        <v>93</v>
      </c>
      <c r="C120" s="134" t="s">
        <v>741</v>
      </c>
      <c r="D120" s="129"/>
      <c r="E120" s="265"/>
      <c r="F120" s="110"/>
      <c r="G120" s="130"/>
    </row>
    <row r="121" spans="1:7" s="38" customFormat="1" outlineLevel="2" x14ac:dyDescent="0.2">
      <c r="A121" s="114"/>
      <c r="B121" s="133" t="s">
        <v>93</v>
      </c>
      <c r="C121" s="134" t="s">
        <v>742</v>
      </c>
      <c r="D121" s="129"/>
      <c r="E121" s="265"/>
      <c r="F121" s="110"/>
      <c r="G121" s="130"/>
    </row>
    <row r="122" spans="1:7" s="38" customFormat="1" outlineLevel="2" x14ac:dyDescent="0.2">
      <c r="A122" s="114"/>
      <c r="B122" s="133"/>
      <c r="C122" s="134"/>
      <c r="D122" s="129"/>
      <c r="E122" s="265"/>
      <c r="F122" s="110"/>
      <c r="G122" s="130"/>
    </row>
    <row r="123" spans="1:7" s="38" customFormat="1" outlineLevel="2" x14ac:dyDescent="0.2">
      <c r="A123" s="114"/>
      <c r="B123" s="133"/>
      <c r="C123" s="132" t="s">
        <v>686</v>
      </c>
      <c r="D123" s="129"/>
      <c r="E123" s="265"/>
      <c r="F123" s="110"/>
      <c r="G123" s="130"/>
    </row>
    <row r="124" spans="1:7" s="38" customFormat="1" outlineLevel="2" x14ac:dyDescent="0.2">
      <c r="A124" s="114"/>
      <c r="B124" s="133" t="s">
        <v>93</v>
      </c>
      <c r="C124" s="134" t="s">
        <v>746</v>
      </c>
      <c r="D124" s="129"/>
      <c r="E124" s="265"/>
      <c r="F124" s="110"/>
      <c r="G124" s="130"/>
    </row>
    <row r="125" spans="1:7" s="38" customFormat="1" outlineLevel="2" x14ac:dyDescent="0.2">
      <c r="A125" s="114"/>
      <c r="B125" s="133" t="s">
        <v>93</v>
      </c>
      <c r="C125" s="134" t="s">
        <v>747</v>
      </c>
      <c r="D125" s="129"/>
      <c r="E125" s="265"/>
      <c r="F125" s="110"/>
      <c r="G125" s="130"/>
    </row>
    <row r="126" spans="1:7" s="38" customFormat="1" outlineLevel="2" x14ac:dyDescent="0.2">
      <c r="A126" s="114"/>
      <c r="B126" s="133"/>
      <c r="C126" s="134"/>
      <c r="D126" s="129"/>
      <c r="E126" s="265"/>
      <c r="F126" s="110"/>
      <c r="G126" s="130"/>
    </row>
    <row r="127" spans="1:7" s="38" customFormat="1" outlineLevel="2" x14ac:dyDescent="0.2">
      <c r="A127" s="114"/>
      <c r="B127" s="133"/>
      <c r="C127" s="132" t="s">
        <v>691</v>
      </c>
      <c r="D127" s="129"/>
      <c r="E127" s="265"/>
      <c r="F127" s="110"/>
      <c r="G127" s="130"/>
    </row>
    <row r="128" spans="1:7" s="38" customFormat="1" outlineLevel="2" x14ac:dyDescent="0.2">
      <c r="A128" s="114"/>
      <c r="B128" s="133" t="s">
        <v>93</v>
      </c>
      <c r="C128" s="134" t="s">
        <v>742</v>
      </c>
      <c r="D128" s="129"/>
      <c r="E128" s="265"/>
      <c r="F128" s="110"/>
      <c r="G128" s="130"/>
    </row>
    <row r="129" spans="1:7" s="38" customFormat="1" outlineLevel="2" x14ac:dyDescent="0.2">
      <c r="A129" s="114"/>
      <c r="B129" s="133" t="s">
        <v>93</v>
      </c>
      <c r="C129" s="134" t="s">
        <v>748</v>
      </c>
      <c r="D129" s="129"/>
      <c r="E129" s="265"/>
      <c r="F129" s="110"/>
      <c r="G129" s="130"/>
    </row>
    <row r="130" spans="1:7" s="38" customFormat="1" outlineLevel="2" x14ac:dyDescent="0.2">
      <c r="A130" s="114"/>
      <c r="B130" s="44"/>
      <c r="C130" s="44"/>
      <c r="D130" s="129"/>
      <c r="E130" s="265"/>
      <c r="F130" s="110"/>
      <c r="G130" s="130"/>
    </row>
    <row r="131" spans="1:7" s="38" customFormat="1" outlineLevel="2" x14ac:dyDescent="0.2">
      <c r="A131" s="114"/>
      <c r="B131" s="44"/>
      <c r="C131" s="44"/>
      <c r="D131" s="129"/>
      <c r="E131" s="265"/>
      <c r="F131" s="110"/>
      <c r="G131" s="130"/>
    </row>
    <row r="132" spans="1:7" s="38" customFormat="1" outlineLevel="2" x14ac:dyDescent="0.2">
      <c r="A132" s="114"/>
      <c r="B132" s="36"/>
      <c r="C132" s="36" t="s">
        <v>670</v>
      </c>
      <c r="D132" s="129"/>
      <c r="E132" s="265"/>
      <c r="F132" s="110"/>
      <c r="G132" s="130"/>
    </row>
    <row r="133" spans="1:7" s="38" customFormat="1" outlineLevel="2" x14ac:dyDescent="0.2">
      <c r="A133" s="114"/>
      <c r="B133" s="36"/>
      <c r="C133" s="36"/>
      <c r="D133" s="129"/>
      <c r="E133" s="265"/>
      <c r="F133" s="110"/>
      <c r="G133" s="130"/>
    </row>
    <row r="134" spans="1:7" s="38" customFormat="1" outlineLevel="2" x14ac:dyDescent="0.2">
      <c r="A134" s="114"/>
      <c r="B134" s="36"/>
      <c r="C134" s="106" t="s">
        <v>669</v>
      </c>
      <c r="D134" s="129"/>
      <c r="E134" s="265"/>
      <c r="F134" s="110"/>
      <c r="G134" s="130"/>
    </row>
    <row r="135" spans="1:7" s="38" customFormat="1" outlineLevel="2" x14ac:dyDescent="0.2">
      <c r="A135" s="114"/>
      <c r="B135" s="107" t="s">
        <v>93</v>
      </c>
      <c r="C135" s="108" t="s">
        <v>668</v>
      </c>
      <c r="D135" s="129"/>
      <c r="E135" s="265"/>
      <c r="F135" s="110"/>
      <c r="G135" s="130"/>
    </row>
    <row r="136" spans="1:7" s="38" customFormat="1" outlineLevel="2" x14ac:dyDescent="0.2">
      <c r="A136" s="114"/>
      <c r="B136" s="107" t="s">
        <v>93</v>
      </c>
      <c r="C136" s="108" t="s">
        <v>667</v>
      </c>
      <c r="D136" s="129"/>
      <c r="E136" s="265"/>
      <c r="F136" s="110"/>
      <c r="G136" s="130"/>
    </row>
    <row r="137" spans="1:7" s="38" customFormat="1" outlineLevel="2" x14ac:dyDescent="0.2">
      <c r="A137" s="114"/>
      <c r="B137" s="107" t="s">
        <v>93</v>
      </c>
      <c r="C137" s="108" t="s">
        <v>666</v>
      </c>
      <c r="D137" s="129"/>
      <c r="E137" s="265"/>
      <c r="F137" s="110"/>
      <c r="G137" s="130"/>
    </row>
    <row r="138" spans="1:7" s="38" customFormat="1" outlineLevel="2" x14ac:dyDescent="0.2">
      <c r="A138" s="114"/>
      <c r="B138" s="107" t="s">
        <v>93</v>
      </c>
      <c r="C138" s="108" t="s">
        <v>665</v>
      </c>
      <c r="D138" s="129"/>
      <c r="E138" s="265"/>
      <c r="F138" s="110"/>
      <c r="G138" s="130"/>
    </row>
    <row r="139" spans="1:7" s="38" customFormat="1" outlineLevel="2" x14ac:dyDescent="0.2">
      <c r="A139" s="114"/>
      <c r="B139" s="107" t="s">
        <v>93</v>
      </c>
      <c r="C139" s="108" t="s">
        <v>664</v>
      </c>
      <c r="D139" s="129"/>
      <c r="E139" s="265"/>
      <c r="F139" s="110"/>
      <c r="G139" s="130"/>
    </row>
    <row r="140" spans="1:7" s="38" customFormat="1" outlineLevel="2" x14ac:dyDescent="0.2">
      <c r="A140" s="114"/>
      <c r="B140" s="107" t="s">
        <v>93</v>
      </c>
      <c r="C140" s="108" t="s">
        <v>663</v>
      </c>
      <c r="D140" s="129"/>
      <c r="E140" s="265"/>
      <c r="F140" s="110"/>
      <c r="G140" s="130"/>
    </row>
    <row r="141" spans="1:7" s="38" customFormat="1" outlineLevel="2" x14ac:dyDescent="0.2">
      <c r="A141" s="114"/>
      <c r="B141" s="107" t="s">
        <v>93</v>
      </c>
      <c r="C141" s="108" t="s">
        <v>662</v>
      </c>
      <c r="D141" s="129"/>
      <c r="E141" s="265"/>
      <c r="F141" s="110"/>
      <c r="G141" s="130"/>
    </row>
    <row r="142" spans="1:7" s="38" customFormat="1" outlineLevel="2" x14ac:dyDescent="0.2">
      <c r="A142" s="114"/>
      <c r="B142" s="107" t="s">
        <v>93</v>
      </c>
      <c r="C142" s="108" t="s">
        <v>661</v>
      </c>
      <c r="D142" s="129"/>
      <c r="E142" s="265"/>
      <c r="F142" s="110"/>
      <c r="G142" s="130"/>
    </row>
    <row r="143" spans="1:7" s="38" customFormat="1" outlineLevel="2" x14ac:dyDescent="0.2">
      <c r="A143" s="114"/>
      <c r="B143" s="107" t="s">
        <v>93</v>
      </c>
      <c r="C143" s="108" t="s">
        <v>660</v>
      </c>
      <c r="D143" s="129"/>
      <c r="E143" s="265"/>
      <c r="F143" s="110"/>
      <c r="G143" s="130"/>
    </row>
    <row r="144" spans="1:7" s="38" customFormat="1" outlineLevel="2" x14ac:dyDescent="0.2">
      <c r="A144" s="114"/>
      <c r="B144" s="107" t="s">
        <v>93</v>
      </c>
      <c r="C144" s="108" t="s">
        <v>659</v>
      </c>
      <c r="D144" s="129"/>
      <c r="E144" s="265"/>
      <c r="F144" s="110"/>
      <c r="G144" s="130"/>
    </row>
    <row r="145" spans="1:7" s="38" customFormat="1" outlineLevel="2" x14ac:dyDescent="0.2">
      <c r="A145" s="114"/>
      <c r="B145" s="107" t="s">
        <v>93</v>
      </c>
      <c r="C145" s="108" t="s">
        <v>658</v>
      </c>
      <c r="D145" s="129"/>
      <c r="E145" s="265"/>
      <c r="F145" s="110"/>
      <c r="G145" s="130"/>
    </row>
    <row r="146" spans="1:7" s="38" customFormat="1" outlineLevel="1" x14ac:dyDescent="0.2">
      <c r="A146" s="114"/>
      <c r="B146" s="44"/>
      <c r="C146" s="44"/>
      <c r="D146" s="129"/>
      <c r="E146" s="265"/>
      <c r="F146" s="110"/>
      <c r="G146" s="130"/>
    </row>
    <row r="147" spans="1:7" s="38" customFormat="1" outlineLevel="1" x14ac:dyDescent="0.2">
      <c r="A147" s="114"/>
      <c r="B147" s="116"/>
      <c r="C147" s="115"/>
      <c r="D147" s="129"/>
      <c r="E147" s="265"/>
      <c r="F147" s="110"/>
      <c r="G147" s="130"/>
    </row>
    <row r="148" spans="1:7" s="38" customFormat="1" outlineLevel="1" x14ac:dyDescent="0.2">
      <c r="A148" s="114"/>
      <c r="B148" s="136" t="s">
        <v>124</v>
      </c>
      <c r="C148" s="137"/>
      <c r="D148" s="138"/>
      <c r="E148" s="266"/>
      <c r="F148" s="110"/>
      <c r="G148" s="130"/>
    </row>
    <row r="149" spans="1:7" customFormat="1" ht="15" outlineLevel="2" x14ac:dyDescent="0.25">
      <c r="A149" s="39"/>
      <c r="B149" s="40" t="s">
        <v>93</v>
      </c>
      <c r="C149" s="41" t="s">
        <v>749</v>
      </c>
      <c r="D149" s="67"/>
      <c r="E149" s="267"/>
      <c r="F149" s="139"/>
      <c r="G149" s="140"/>
    </row>
    <row r="150" spans="1:7" customFormat="1" ht="15" outlineLevel="2" x14ac:dyDescent="0.25">
      <c r="A150" s="39"/>
      <c r="B150" s="40" t="s">
        <v>93</v>
      </c>
      <c r="C150" s="41" t="s">
        <v>750</v>
      </c>
      <c r="D150" s="67"/>
      <c r="E150" s="267"/>
      <c r="F150" s="139"/>
      <c r="G150" s="140"/>
    </row>
    <row r="151" spans="1:7" customFormat="1" ht="15" outlineLevel="2" x14ac:dyDescent="0.25">
      <c r="A151" s="39"/>
      <c r="B151" s="40"/>
      <c r="C151" s="41" t="s">
        <v>751</v>
      </c>
      <c r="D151" s="67"/>
      <c r="E151" s="267"/>
      <c r="F151" s="139"/>
      <c r="G151" s="140"/>
    </row>
    <row r="152" spans="1:7" s="38" customFormat="1" outlineLevel="2" x14ac:dyDescent="0.2">
      <c r="A152" s="114"/>
      <c r="B152" s="141" t="s">
        <v>93</v>
      </c>
      <c r="C152" s="115" t="s">
        <v>651</v>
      </c>
      <c r="D152" s="138"/>
      <c r="E152" s="266"/>
      <c r="F152" s="110"/>
      <c r="G152" s="130"/>
    </row>
    <row r="153" spans="1:7" s="38" customFormat="1" outlineLevel="2" x14ac:dyDescent="0.2">
      <c r="A153" s="114"/>
      <c r="B153" s="142"/>
      <c r="C153" s="115" t="s">
        <v>650</v>
      </c>
      <c r="D153" s="138"/>
      <c r="E153" s="266"/>
      <c r="F153" s="110"/>
      <c r="G153" s="130"/>
    </row>
    <row r="154" spans="1:7" s="38" customFormat="1" outlineLevel="2" x14ac:dyDescent="0.2">
      <c r="A154" s="114"/>
      <c r="B154" s="141" t="s">
        <v>93</v>
      </c>
      <c r="C154" s="143" t="s">
        <v>649</v>
      </c>
      <c r="D154" s="125"/>
      <c r="E154" s="266"/>
      <c r="F154" s="110"/>
      <c r="G154" s="130"/>
    </row>
    <row r="155" spans="1:7" s="38" customFormat="1" outlineLevel="2" x14ac:dyDescent="0.2">
      <c r="A155" s="114"/>
      <c r="B155" s="141" t="s">
        <v>93</v>
      </c>
      <c r="C155" s="143" t="s">
        <v>648</v>
      </c>
      <c r="D155" s="125"/>
      <c r="E155" s="266"/>
      <c r="F155" s="110"/>
      <c r="G155" s="130"/>
    </row>
    <row r="156" spans="1:7" s="38" customFormat="1" outlineLevel="2" x14ac:dyDescent="0.2">
      <c r="A156" s="114"/>
      <c r="B156" s="141" t="s">
        <v>93</v>
      </c>
      <c r="C156" s="45" t="s">
        <v>647</v>
      </c>
      <c r="D156" s="125"/>
      <c r="E156" s="266"/>
      <c r="F156" s="110"/>
      <c r="G156" s="130"/>
    </row>
    <row r="157" spans="1:7" customFormat="1" ht="15" outlineLevel="2" x14ac:dyDescent="0.25">
      <c r="A157" s="39"/>
      <c r="B157" s="40" t="s">
        <v>93</v>
      </c>
      <c r="C157" s="42" t="s">
        <v>752</v>
      </c>
      <c r="D157" s="67"/>
      <c r="E157" s="267"/>
      <c r="F157" s="139"/>
      <c r="G157" s="140"/>
    </row>
    <row r="158" spans="1:7" customFormat="1" ht="15" outlineLevel="2" x14ac:dyDescent="0.25">
      <c r="A158" s="39"/>
      <c r="B158" s="40" t="s">
        <v>93</v>
      </c>
      <c r="C158" s="43" t="s">
        <v>753</v>
      </c>
      <c r="D158" s="67"/>
      <c r="E158" s="267"/>
      <c r="F158" s="139"/>
      <c r="G158" s="140"/>
    </row>
    <row r="159" spans="1:7" customFormat="1" ht="15" outlineLevel="2" x14ac:dyDescent="0.25">
      <c r="A159" s="39"/>
      <c r="B159" s="40"/>
      <c r="C159" s="43" t="s">
        <v>754</v>
      </c>
      <c r="D159" s="67"/>
      <c r="E159" s="267"/>
      <c r="F159" s="139"/>
      <c r="G159" s="140"/>
    </row>
    <row r="160" spans="1:7" customFormat="1" ht="15" outlineLevel="2" x14ac:dyDescent="0.25">
      <c r="A160" s="39"/>
      <c r="B160" s="40" t="s">
        <v>93</v>
      </c>
      <c r="C160" s="42" t="s">
        <v>755</v>
      </c>
      <c r="D160" s="67"/>
      <c r="E160" s="267"/>
      <c r="F160" s="139"/>
      <c r="G160" s="140"/>
    </row>
    <row r="161" spans="1:7" s="38" customFormat="1" outlineLevel="2" x14ac:dyDescent="0.2">
      <c r="A161" s="114"/>
      <c r="B161" s="40" t="s">
        <v>93</v>
      </c>
      <c r="C161" s="101" t="s">
        <v>985</v>
      </c>
      <c r="D161" s="125"/>
      <c r="E161" s="266"/>
      <c r="F161" s="110"/>
      <c r="G161" s="130"/>
    </row>
    <row r="162" spans="1:7" s="38" customFormat="1" outlineLevel="1" x14ac:dyDescent="0.2">
      <c r="A162" s="114"/>
      <c r="B162" s="141"/>
      <c r="C162" s="45"/>
      <c r="D162" s="125"/>
      <c r="E162" s="266"/>
      <c r="F162" s="110"/>
      <c r="G162" s="130"/>
    </row>
    <row r="163" spans="1:7" s="38" customFormat="1" outlineLevel="1" x14ac:dyDescent="0.2">
      <c r="A163" s="114"/>
      <c r="B163" s="141"/>
      <c r="C163" s="45"/>
      <c r="D163" s="125"/>
      <c r="E163" s="266"/>
      <c r="F163" s="110"/>
      <c r="G163" s="130"/>
    </row>
    <row r="164" spans="1:7" s="38" customFormat="1" outlineLevel="1" x14ac:dyDescent="0.2">
      <c r="A164" s="114"/>
      <c r="B164" s="144" t="s">
        <v>646</v>
      </c>
      <c r="C164" s="142"/>
      <c r="D164" s="129"/>
      <c r="E164" s="265"/>
      <c r="F164" s="110"/>
      <c r="G164" s="130"/>
    </row>
    <row r="165" spans="1:7" s="38" customFormat="1" outlineLevel="2" x14ac:dyDescent="0.2">
      <c r="A165" s="114"/>
      <c r="B165" s="144"/>
      <c r="C165" s="142"/>
      <c r="D165" s="129"/>
      <c r="E165" s="265"/>
      <c r="F165" s="110"/>
      <c r="G165" s="130"/>
    </row>
    <row r="166" spans="1:7" s="38" customFormat="1" outlineLevel="2" x14ac:dyDescent="0.2">
      <c r="A166" s="114"/>
      <c r="B166" s="141" t="s">
        <v>93</v>
      </c>
      <c r="C166" s="115" t="s">
        <v>645</v>
      </c>
      <c r="D166" s="129"/>
      <c r="E166" s="265"/>
      <c r="F166" s="110"/>
      <c r="G166" s="130"/>
    </row>
    <row r="167" spans="1:7" s="38" customFormat="1" outlineLevel="2" x14ac:dyDescent="0.2">
      <c r="A167" s="114"/>
      <c r="B167" s="141" t="s">
        <v>93</v>
      </c>
      <c r="C167" s="115" t="s">
        <v>644</v>
      </c>
      <c r="D167" s="129"/>
      <c r="E167" s="265"/>
      <c r="F167" s="110"/>
      <c r="G167" s="130"/>
    </row>
    <row r="168" spans="1:7" s="38" customFormat="1" outlineLevel="2" x14ac:dyDescent="0.2">
      <c r="A168" s="114"/>
      <c r="B168" s="141" t="s">
        <v>93</v>
      </c>
      <c r="C168" s="115" t="s">
        <v>643</v>
      </c>
      <c r="D168" s="129"/>
      <c r="E168" s="265"/>
      <c r="F168" s="110"/>
      <c r="G168" s="130"/>
    </row>
    <row r="169" spans="1:7" s="38" customFormat="1" outlineLevel="2" x14ac:dyDescent="0.2">
      <c r="A169" s="114"/>
      <c r="B169" s="141" t="s">
        <v>93</v>
      </c>
      <c r="C169" s="115" t="s">
        <v>642</v>
      </c>
      <c r="D169" s="129"/>
      <c r="E169" s="265"/>
      <c r="F169" s="110"/>
      <c r="G169" s="130"/>
    </row>
    <row r="170" spans="1:7" s="38" customFormat="1" outlineLevel="2" x14ac:dyDescent="0.2">
      <c r="A170" s="114"/>
      <c r="B170" s="141"/>
      <c r="C170" s="115" t="s">
        <v>641</v>
      </c>
      <c r="D170" s="129"/>
      <c r="E170" s="265"/>
      <c r="F170" s="110"/>
      <c r="G170" s="130"/>
    </row>
    <row r="171" spans="1:7" s="38" customFormat="1" outlineLevel="2" x14ac:dyDescent="0.2">
      <c r="A171" s="114"/>
      <c r="B171" s="141" t="s">
        <v>93</v>
      </c>
      <c r="C171" s="143" t="s">
        <v>640</v>
      </c>
      <c r="D171" s="129"/>
      <c r="E171" s="265"/>
      <c r="F171" s="110"/>
      <c r="G171" s="130"/>
    </row>
    <row r="172" spans="1:7" s="38" customFormat="1" outlineLevel="2" x14ac:dyDescent="0.2">
      <c r="A172" s="114"/>
      <c r="B172" s="44" t="s">
        <v>93</v>
      </c>
      <c r="C172" s="45" t="s">
        <v>639</v>
      </c>
      <c r="D172" s="129"/>
      <c r="E172" s="265"/>
      <c r="F172" s="110"/>
      <c r="G172" s="130"/>
    </row>
    <row r="173" spans="1:7" s="38" customFormat="1" outlineLevel="2" x14ac:dyDescent="0.2">
      <c r="A173" s="114"/>
      <c r="B173" s="141" t="s">
        <v>93</v>
      </c>
      <c r="C173" s="143" t="s">
        <v>638</v>
      </c>
      <c r="D173" s="129"/>
      <c r="E173" s="265"/>
      <c r="F173" s="110"/>
      <c r="G173" s="130"/>
    </row>
    <row r="174" spans="1:7" customFormat="1" ht="15" outlineLevel="2" x14ac:dyDescent="0.25">
      <c r="A174" s="39"/>
      <c r="B174" s="40" t="s">
        <v>93</v>
      </c>
      <c r="C174" s="41" t="s">
        <v>756</v>
      </c>
      <c r="D174" s="67"/>
      <c r="E174" s="267"/>
      <c r="F174" s="139"/>
      <c r="G174" s="140"/>
    </row>
    <row r="175" spans="1:7" s="38" customFormat="1" outlineLevel="2" x14ac:dyDescent="0.2">
      <c r="A175" s="114"/>
      <c r="B175" s="145" t="s">
        <v>93</v>
      </c>
      <c r="C175" s="143" t="s">
        <v>637</v>
      </c>
      <c r="D175" s="129"/>
      <c r="E175" s="265"/>
      <c r="F175" s="110"/>
      <c r="G175" s="130"/>
    </row>
    <row r="176" spans="1:7" s="38" customFormat="1" outlineLevel="2" x14ac:dyDescent="0.2">
      <c r="A176" s="114"/>
      <c r="B176" s="141" t="s">
        <v>93</v>
      </c>
      <c r="C176" s="143" t="s">
        <v>636</v>
      </c>
      <c r="D176" s="129"/>
      <c r="E176" s="265"/>
      <c r="F176" s="110"/>
      <c r="G176" s="130"/>
    </row>
    <row r="177" spans="1:7" s="38" customFormat="1" outlineLevel="2" x14ac:dyDescent="0.2">
      <c r="A177" s="114"/>
      <c r="B177" s="141" t="s">
        <v>93</v>
      </c>
      <c r="C177" s="143" t="s">
        <v>635</v>
      </c>
      <c r="D177" s="129"/>
      <c r="E177" s="265"/>
      <c r="F177" s="110"/>
      <c r="G177" s="130"/>
    </row>
    <row r="178" spans="1:7" s="38" customFormat="1" outlineLevel="2" x14ac:dyDescent="0.2">
      <c r="A178" s="114"/>
      <c r="B178" s="141" t="s">
        <v>93</v>
      </c>
      <c r="C178" s="143" t="s">
        <v>634</v>
      </c>
      <c r="D178" s="129"/>
      <c r="E178" s="265"/>
      <c r="F178" s="110"/>
      <c r="G178" s="130"/>
    </row>
    <row r="179" spans="1:7" s="38" customFormat="1" outlineLevel="2" x14ac:dyDescent="0.2">
      <c r="A179" s="114"/>
      <c r="B179" s="141"/>
      <c r="C179" s="143" t="s">
        <v>633</v>
      </c>
      <c r="D179" s="129"/>
      <c r="E179" s="265"/>
      <c r="F179" s="110"/>
      <c r="G179" s="130"/>
    </row>
    <row r="180" spans="1:7" s="38" customFormat="1" outlineLevel="2" x14ac:dyDescent="0.2">
      <c r="A180" s="114"/>
      <c r="B180" s="141"/>
      <c r="C180" s="143" t="s">
        <v>632</v>
      </c>
      <c r="D180" s="129"/>
      <c r="E180" s="265"/>
      <c r="F180" s="110"/>
      <c r="G180" s="130"/>
    </row>
    <row r="181" spans="1:7" s="38" customFormat="1" outlineLevel="2" x14ac:dyDescent="0.2">
      <c r="A181" s="114"/>
      <c r="B181" s="141" t="s">
        <v>93</v>
      </c>
      <c r="C181" s="143" t="s">
        <v>631</v>
      </c>
      <c r="D181" s="129"/>
      <c r="E181" s="265"/>
      <c r="F181" s="110"/>
      <c r="G181" s="130"/>
    </row>
    <row r="182" spans="1:7" s="38" customFormat="1" outlineLevel="2" x14ac:dyDescent="0.2">
      <c r="A182" s="114"/>
      <c r="B182" s="141" t="s">
        <v>93</v>
      </c>
      <c r="C182" s="143" t="s">
        <v>630</v>
      </c>
      <c r="D182" s="129"/>
      <c r="E182" s="265"/>
      <c r="F182" s="110"/>
      <c r="G182" s="130"/>
    </row>
    <row r="183" spans="1:7" s="38" customFormat="1" outlineLevel="2" x14ac:dyDescent="0.2">
      <c r="A183" s="114"/>
      <c r="B183" s="141" t="s">
        <v>93</v>
      </c>
      <c r="C183" s="143" t="s">
        <v>629</v>
      </c>
      <c r="D183" s="129"/>
      <c r="E183" s="265"/>
      <c r="F183" s="110"/>
      <c r="G183" s="130"/>
    </row>
    <row r="184" spans="1:7" s="38" customFormat="1" outlineLevel="2" x14ac:dyDescent="0.2">
      <c r="A184" s="114"/>
      <c r="B184" s="57" t="s">
        <v>93</v>
      </c>
      <c r="C184" s="143" t="s">
        <v>628</v>
      </c>
      <c r="D184" s="129"/>
      <c r="E184" s="265"/>
      <c r="F184" s="110"/>
      <c r="G184" s="130"/>
    </row>
    <row r="185" spans="1:7" s="38" customFormat="1" outlineLevel="2" x14ac:dyDescent="0.2">
      <c r="A185" s="114"/>
      <c r="B185" s="57" t="s">
        <v>93</v>
      </c>
      <c r="C185" s="115" t="s">
        <v>627</v>
      </c>
      <c r="D185" s="129"/>
      <c r="E185" s="265"/>
      <c r="F185" s="110"/>
      <c r="G185" s="130"/>
    </row>
    <row r="186" spans="1:7" s="38" customFormat="1" outlineLevel="2" x14ac:dyDescent="0.2">
      <c r="A186" s="114"/>
      <c r="B186" s="57"/>
      <c r="C186" s="115" t="s">
        <v>626</v>
      </c>
      <c r="D186" s="129"/>
      <c r="E186" s="265"/>
      <c r="F186" s="110"/>
      <c r="G186" s="130"/>
    </row>
    <row r="187" spans="1:7" s="38" customFormat="1" outlineLevel="2" x14ac:dyDescent="0.2">
      <c r="A187" s="114"/>
      <c r="B187" s="57" t="s">
        <v>93</v>
      </c>
      <c r="C187" s="115" t="s">
        <v>625</v>
      </c>
      <c r="D187" s="129"/>
      <c r="E187" s="265"/>
      <c r="F187" s="110"/>
      <c r="G187" s="130"/>
    </row>
    <row r="188" spans="1:7" s="38" customFormat="1" outlineLevel="2" x14ac:dyDescent="0.2">
      <c r="A188" s="114"/>
      <c r="B188" s="57"/>
      <c r="C188" s="45" t="s">
        <v>624</v>
      </c>
      <c r="D188" s="129"/>
      <c r="E188" s="265"/>
      <c r="F188" s="110"/>
      <c r="G188" s="130"/>
    </row>
    <row r="189" spans="1:7" s="38" customFormat="1" outlineLevel="2" x14ac:dyDescent="0.2">
      <c r="A189" s="114"/>
      <c r="B189" s="57"/>
      <c r="C189" s="45" t="s">
        <v>623</v>
      </c>
      <c r="D189" s="129"/>
      <c r="E189" s="265"/>
      <c r="F189" s="110"/>
      <c r="G189" s="130"/>
    </row>
    <row r="190" spans="1:7" s="38" customFormat="1" outlineLevel="2" x14ac:dyDescent="0.2">
      <c r="A190" s="114"/>
      <c r="B190" s="57" t="s">
        <v>93</v>
      </c>
      <c r="C190" s="146" t="s">
        <v>622</v>
      </c>
      <c r="D190" s="129"/>
      <c r="E190" s="265"/>
      <c r="F190" s="110"/>
      <c r="G190" s="130"/>
    </row>
    <row r="191" spans="1:7" s="38" customFormat="1" outlineLevel="2" x14ac:dyDescent="0.2">
      <c r="A191" s="114"/>
      <c r="B191" s="116"/>
      <c r="C191" s="146" t="s">
        <v>621</v>
      </c>
      <c r="D191" s="129"/>
      <c r="E191" s="265"/>
      <c r="F191" s="110"/>
      <c r="G191" s="130"/>
    </row>
    <row r="192" spans="1:7" s="38" customFormat="1" outlineLevel="2" x14ac:dyDescent="0.2">
      <c r="A192" s="114"/>
      <c r="B192" s="141" t="s">
        <v>93</v>
      </c>
      <c r="C192" s="143" t="s">
        <v>620</v>
      </c>
      <c r="D192" s="129"/>
      <c r="E192" s="265"/>
      <c r="F192" s="110"/>
      <c r="G192" s="130"/>
    </row>
    <row r="193" spans="1:7" s="38" customFormat="1" outlineLevel="2" x14ac:dyDescent="0.2">
      <c r="A193" s="114"/>
      <c r="B193" s="141"/>
      <c r="C193" s="143" t="s">
        <v>619</v>
      </c>
      <c r="D193" s="129"/>
      <c r="E193" s="265"/>
      <c r="F193" s="110"/>
      <c r="G193" s="130"/>
    </row>
    <row r="194" spans="1:7" s="38" customFormat="1" outlineLevel="2" x14ac:dyDescent="0.2">
      <c r="A194" s="114"/>
      <c r="B194" s="141"/>
      <c r="C194" s="143" t="s">
        <v>618</v>
      </c>
      <c r="D194" s="129"/>
      <c r="E194" s="265"/>
      <c r="F194" s="110"/>
      <c r="G194" s="130"/>
    </row>
    <row r="195" spans="1:7" s="38" customFormat="1" outlineLevel="2" x14ac:dyDescent="0.2">
      <c r="A195" s="114"/>
      <c r="B195" s="116"/>
      <c r="C195" s="146"/>
      <c r="D195" s="129"/>
      <c r="E195" s="265"/>
      <c r="F195" s="110"/>
      <c r="G195" s="130"/>
    </row>
    <row r="196" spans="1:7" s="38" customFormat="1" outlineLevel="1" x14ac:dyDescent="0.2">
      <c r="A196" s="114"/>
      <c r="B196" s="116"/>
      <c r="C196" s="44"/>
      <c r="D196" s="129"/>
      <c r="E196" s="265"/>
      <c r="F196" s="110"/>
      <c r="G196" s="130"/>
    </row>
    <row r="197" spans="1:7" s="38" customFormat="1" outlineLevel="1" x14ac:dyDescent="0.2">
      <c r="A197" s="114"/>
      <c r="B197" s="136" t="s">
        <v>617</v>
      </c>
      <c r="C197" s="142"/>
      <c r="D197" s="126"/>
      <c r="E197" s="264"/>
      <c r="F197" s="147"/>
      <c r="G197" s="130"/>
    </row>
    <row r="198" spans="1:7" s="38" customFormat="1" outlineLevel="2" x14ac:dyDescent="0.2">
      <c r="A198" s="114"/>
      <c r="B198" s="136"/>
      <c r="C198" s="142"/>
      <c r="D198" s="126"/>
      <c r="E198" s="264"/>
      <c r="F198" s="147"/>
      <c r="G198" s="130"/>
    </row>
    <row r="199" spans="1:7" s="38" customFormat="1" outlineLevel="2" x14ac:dyDescent="0.2">
      <c r="A199" s="114"/>
      <c r="B199" s="141" t="s">
        <v>93</v>
      </c>
      <c r="C199" s="143" t="s">
        <v>616</v>
      </c>
      <c r="D199" s="126"/>
      <c r="E199" s="264"/>
      <c r="F199" s="147"/>
      <c r="G199" s="130"/>
    </row>
    <row r="200" spans="1:7" s="38" customFormat="1" outlineLevel="2" x14ac:dyDescent="0.2">
      <c r="A200" s="114"/>
      <c r="B200" s="57" t="s">
        <v>93</v>
      </c>
      <c r="C200" s="143" t="s">
        <v>615</v>
      </c>
      <c r="D200" s="126"/>
      <c r="E200" s="264"/>
      <c r="F200" s="147"/>
      <c r="G200" s="130"/>
    </row>
    <row r="201" spans="1:7" s="38" customFormat="1" outlineLevel="2" x14ac:dyDescent="0.2">
      <c r="A201" s="114"/>
      <c r="B201" s="137" t="s">
        <v>93</v>
      </c>
      <c r="C201" s="143" t="s">
        <v>614</v>
      </c>
      <c r="D201" s="126"/>
      <c r="E201" s="264"/>
      <c r="F201" s="147"/>
      <c r="G201" s="130"/>
    </row>
    <row r="202" spans="1:7" s="38" customFormat="1" outlineLevel="2" x14ac:dyDescent="0.2">
      <c r="A202" s="114"/>
      <c r="B202" s="46" t="s">
        <v>93</v>
      </c>
      <c r="C202" s="42" t="s">
        <v>613</v>
      </c>
      <c r="D202" s="126"/>
      <c r="E202" s="264"/>
      <c r="F202" s="147"/>
      <c r="G202" s="130"/>
    </row>
    <row r="203" spans="1:7" s="38" customFormat="1" outlineLevel="2" x14ac:dyDescent="0.2">
      <c r="A203" s="114"/>
      <c r="B203" s="46"/>
      <c r="C203" s="42" t="s">
        <v>757</v>
      </c>
      <c r="D203" s="126"/>
      <c r="E203" s="264"/>
      <c r="F203" s="147"/>
      <c r="G203" s="130"/>
    </row>
    <row r="204" spans="1:7" s="38" customFormat="1" outlineLevel="2" x14ac:dyDescent="0.2">
      <c r="A204" s="114"/>
      <c r="B204" s="46"/>
      <c r="C204" s="42" t="s">
        <v>612</v>
      </c>
      <c r="D204" s="126"/>
      <c r="E204" s="264"/>
      <c r="F204" s="147"/>
      <c r="G204" s="130"/>
    </row>
    <row r="205" spans="1:7" s="38" customFormat="1" outlineLevel="1" x14ac:dyDescent="0.2">
      <c r="A205" s="114"/>
      <c r="B205" s="148"/>
      <c r="C205" s="143"/>
      <c r="D205" s="126"/>
      <c r="E205" s="264"/>
      <c r="F205" s="147"/>
      <c r="G205" s="130"/>
    </row>
    <row r="206" spans="1:7" s="38" customFormat="1" outlineLevel="1" x14ac:dyDescent="0.2">
      <c r="A206" s="114"/>
      <c r="B206" s="149" t="s">
        <v>611</v>
      </c>
      <c r="C206" s="45"/>
      <c r="D206" s="125"/>
      <c r="E206" s="265"/>
      <c r="F206" s="147"/>
      <c r="G206" s="130"/>
    </row>
    <row r="207" spans="1:7" s="38" customFormat="1" outlineLevel="1" x14ac:dyDescent="0.2">
      <c r="A207" s="114"/>
      <c r="B207" s="45"/>
      <c r="C207" s="45"/>
      <c r="D207" s="125"/>
      <c r="E207" s="265"/>
      <c r="F207" s="147"/>
      <c r="G207" s="130"/>
    </row>
    <row r="208" spans="1:7" s="38" customFormat="1" outlineLevel="2" x14ac:dyDescent="0.2">
      <c r="A208" s="114"/>
      <c r="B208" s="141" t="s">
        <v>93</v>
      </c>
      <c r="C208" s="45" t="s">
        <v>610</v>
      </c>
      <c r="D208" s="125"/>
      <c r="E208" s="265"/>
      <c r="F208" s="147"/>
      <c r="G208" s="130"/>
    </row>
    <row r="209" spans="1:7" s="38" customFormat="1" outlineLevel="2" x14ac:dyDescent="0.2">
      <c r="A209" s="114"/>
      <c r="B209" s="141" t="s">
        <v>93</v>
      </c>
      <c r="C209" s="45" t="s">
        <v>609</v>
      </c>
      <c r="D209" s="125"/>
      <c r="E209" s="265"/>
      <c r="F209" s="147"/>
      <c r="G209" s="130"/>
    </row>
    <row r="210" spans="1:7" s="38" customFormat="1" outlineLevel="2" x14ac:dyDescent="0.2">
      <c r="A210" s="114"/>
      <c r="B210" s="141"/>
      <c r="C210" s="45" t="s">
        <v>608</v>
      </c>
      <c r="D210" s="125"/>
      <c r="E210" s="265"/>
      <c r="F210" s="147"/>
      <c r="G210" s="130"/>
    </row>
    <row r="211" spans="1:7" s="38" customFormat="1" outlineLevel="2" x14ac:dyDescent="0.2">
      <c r="A211" s="114"/>
      <c r="B211" s="141" t="s">
        <v>93</v>
      </c>
      <c r="C211" s="45" t="s">
        <v>607</v>
      </c>
      <c r="D211" s="125"/>
      <c r="E211" s="265"/>
      <c r="F211" s="147"/>
      <c r="G211" s="130"/>
    </row>
    <row r="212" spans="1:7" s="38" customFormat="1" outlineLevel="2" x14ac:dyDescent="0.2">
      <c r="A212" s="114"/>
      <c r="B212" s="45"/>
      <c r="C212" s="45" t="s">
        <v>606</v>
      </c>
      <c r="D212" s="125"/>
      <c r="E212" s="265"/>
      <c r="F212" s="147"/>
      <c r="G212" s="130"/>
    </row>
    <row r="213" spans="1:7" s="38" customFormat="1" outlineLevel="2" x14ac:dyDescent="0.2">
      <c r="A213" s="114"/>
      <c r="B213" s="141" t="s">
        <v>93</v>
      </c>
      <c r="C213" s="45" t="s">
        <v>605</v>
      </c>
      <c r="D213" s="125"/>
      <c r="E213" s="265"/>
      <c r="F213" s="147"/>
      <c r="G213" s="130"/>
    </row>
    <row r="214" spans="1:7" s="38" customFormat="1" outlineLevel="2" x14ac:dyDescent="0.2">
      <c r="A214" s="114"/>
      <c r="B214" s="44" t="s">
        <v>93</v>
      </c>
      <c r="C214" s="45" t="s">
        <v>604</v>
      </c>
      <c r="D214" s="125"/>
      <c r="E214" s="265"/>
      <c r="F214" s="147"/>
      <c r="G214" s="130"/>
    </row>
    <row r="215" spans="1:7" s="38" customFormat="1" outlineLevel="2" x14ac:dyDescent="0.2">
      <c r="A215" s="114"/>
      <c r="B215" s="141" t="s">
        <v>93</v>
      </c>
      <c r="C215" s="45" t="s">
        <v>603</v>
      </c>
      <c r="D215" s="125"/>
      <c r="E215" s="265"/>
      <c r="F215" s="147"/>
      <c r="G215" s="130"/>
    </row>
    <row r="216" spans="1:7" customFormat="1" ht="15" outlineLevel="2" x14ac:dyDescent="0.25">
      <c r="A216" s="39"/>
      <c r="B216" s="40" t="s">
        <v>93</v>
      </c>
      <c r="C216" s="42" t="s">
        <v>758</v>
      </c>
      <c r="D216" s="67"/>
      <c r="E216" s="268"/>
      <c r="F216" s="139"/>
      <c r="G216" s="140"/>
    </row>
    <row r="217" spans="1:7" customFormat="1" ht="15" outlineLevel="2" x14ac:dyDescent="0.25">
      <c r="A217" s="39"/>
      <c r="B217" s="40"/>
      <c r="C217" s="42" t="s">
        <v>759</v>
      </c>
      <c r="D217" s="67"/>
      <c r="E217" s="268"/>
      <c r="F217" s="139"/>
      <c r="G217" s="140"/>
    </row>
    <row r="218" spans="1:7" s="38" customFormat="1" outlineLevel="2" x14ac:dyDescent="0.2">
      <c r="A218" s="114"/>
      <c r="B218" s="141" t="s">
        <v>93</v>
      </c>
      <c r="C218" s="45" t="s">
        <v>602</v>
      </c>
      <c r="D218" s="125"/>
      <c r="E218" s="265"/>
      <c r="F218" s="147"/>
      <c r="G218" s="130"/>
    </row>
    <row r="219" spans="1:7" s="38" customFormat="1" outlineLevel="2" x14ac:dyDescent="0.2">
      <c r="A219" s="114"/>
      <c r="B219" s="141" t="s">
        <v>93</v>
      </c>
      <c r="C219" s="45" t="s">
        <v>601</v>
      </c>
      <c r="D219" s="125"/>
      <c r="E219" s="265"/>
      <c r="F219" s="147"/>
      <c r="G219" s="130"/>
    </row>
    <row r="220" spans="1:7" s="38" customFormat="1" outlineLevel="2" x14ac:dyDescent="0.2">
      <c r="A220" s="114"/>
      <c r="B220" s="45"/>
      <c r="C220" s="45" t="s">
        <v>600</v>
      </c>
      <c r="D220" s="125"/>
      <c r="E220" s="265"/>
      <c r="F220" s="147"/>
      <c r="G220" s="130"/>
    </row>
    <row r="221" spans="1:7" s="38" customFormat="1" outlineLevel="1" x14ac:dyDescent="0.2">
      <c r="A221" s="114"/>
      <c r="B221" s="44"/>
      <c r="C221" s="44"/>
      <c r="D221" s="125"/>
      <c r="E221" s="265"/>
      <c r="F221" s="147"/>
      <c r="G221" s="130"/>
    </row>
    <row r="222" spans="1:7" s="38" customFormat="1" outlineLevel="1" x14ac:dyDescent="0.2">
      <c r="A222" s="114"/>
      <c r="B222" s="44"/>
      <c r="C222" s="44"/>
      <c r="D222" s="125"/>
      <c r="E222" s="265"/>
      <c r="F222" s="147"/>
      <c r="G222" s="130"/>
    </row>
    <row r="223" spans="1:7" s="38" customFormat="1" outlineLevel="1" x14ac:dyDescent="0.2">
      <c r="A223" s="114"/>
      <c r="B223" s="150" t="s">
        <v>599</v>
      </c>
      <c r="C223" s="151"/>
      <c r="D223" s="125"/>
      <c r="E223" s="265"/>
      <c r="F223" s="147"/>
      <c r="G223" s="130"/>
    </row>
    <row r="224" spans="1:7" s="38" customFormat="1" outlineLevel="2" x14ac:dyDescent="0.2">
      <c r="A224" s="114"/>
      <c r="B224" s="152"/>
      <c r="C224" s="151"/>
      <c r="D224" s="125"/>
      <c r="E224" s="265"/>
      <c r="F224" s="147"/>
      <c r="G224" s="130"/>
    </row>
    <row r="225" spans="1:7" s="38" customFormat="1" outlineLevel="2" x14ac:dyDescent="0.2">
      <c r="A225" s="114"/>
      <c r="B225" s="47"/>
      <c r="C225" s="48" t="s">
        <v>598</v>
      </c>
      <c r="D225" s="125"/>
      <c r="E225" s="265"/>
      <c r="F225" s="147"/>
      <c r="G225" s="130"/>
    </row>
    <row r="226" spans="1:7" s="38" customFormat="1" outlineLevel="2" x14ac:dyDescent="0.2">
      <c r="A226" s="114"/>
      <c r="B226" s="47" t="s">
        <v>93</v>
      </c>
      <c r="C226" s="49" t="s">
        <v>597</v>
      </c>
      <c r="D226" s="125"/>
      <c r="E226" s="265"/>
      <c r="F226" s="147"/>
      <c r="G226" s="130"/>
    </row>
    <row r="227" spans="1:7" s="38" customFormat="1" outlineLevel="2" x14ac:dyDescent="0.2">
      <c r="A227" s="114"/>
      <c r="B227" s="47" t="s">
        <v>93</v>
      </c>
      <c r="C227" s="49" t="s">
        <v>596</v>
      </c>
      <c r="D227" s="125"/>
      <c r="E227" s="265"/>
      <c r="F227" s="147"/>
      <c r="G227" s="130"/>
    </row>
    <row r="228" spans="1:7" s="38" customFormat="1" outlineLevel="2" x14ac:dyDescent="0.2">
      <c r="A228" s="114"/>
      <c r="B228" s="47" t="s">
        <v>93</v>
      </c>
      <c r="C228" s="49" t="s">
        <v>595</v>
      </c>
      <c r="D228" s="125"/>
      <c r="E228" s="265"/>
      <c r="F228" s="147"/>
      <c r="G228" s="130"/>
    </row>
    <row r="229" spans="1:7" s="38" customFormat="1" outlineLevel="2" x14ac:dyDescent="0.2">
      <c r="A229" s="114"/>
      <c r="B229" s="47" t="s">
        <v>93</v>
      </c>
      <c r="C229" s="49" t="s">
        <v>594</v>
      </c>
      <c r="D229" s="125"/>
      <c r="E229" s="265"/>
      <c r="F229" s="147"/>
      <c r="G229" s="130"/>
    </row>
    <row r="230" spans="1:7" s="38" customFormat="1" outlineLevel="2" x14ac:dyDescent="0.2">
      <c r="A230" s="114"/>
      <c r="B230" s="47" t="s">
        <v>93</v>
      </c>
      <c r="C230" s="49" t="s">
        <v>593</v>
      </c>
      <c r="D230" s="125"/>
      <c r="E230" s="265"/>
      <c r="F230" s="147"/>
      <c r="G230" s="130"/>
    </row>
    <row r="231" spans="1:7" s="38" customFormat="1" outlineLevel="2" x14ac:dyDescent="0.2">
      <c r="A231" s="114"/>
      <c r="B231" s="47" t="s">
        <v>93</v>
      </c>
      <c r="C231" s="49" t="s">
        <v>760</v>
      </c>
      <c r="D231" s="125"/>
      <c r="E231" s="265"/>
      <c r="F231" s="147"/>
      <c r="G231" s="130"/>
    </row>
    <row r="232" spans="1:7" s="38" customFormat="1" outlineLevel="2" x14ac:dyDescent="0.2">
      <c r="A232" s="114"/>
      <c r="B232" s="47"/>
      <c r="C232" s="49"/>
      <c r="D232" s="125"/>
      <c r="E232" s="265"/>
      <c r="F232" s="147"/>
      <c r="G232" s="130"/>
    </row>
    <row r="233" spans="1:7" s="38" customFormat="1" outlineLevel="2" x14ac:dyDescent="0.2">
      <c r="A233" s="114"/>
      <c r="B233" s="47"/>
      <c r="C233" s="48" t="s">
        <v>592</v>
      </c>
      <c r="D233" s="125"/>
      <c r="E233" s="265"/>
      <c r="F233" s="147"/>
      <c r="G233" s="130"/>
    </row>
    <row r="234" spans="1:7" customFormat="1" ht="15" outlineLevel="2" x14ac:dyDescent="0.25">
      <c r="A234" s="39"/>
      <c r="B234" s="47" t="s">
        <v>93</v>
      </c>
      <c r="C234" s="50" t="s">
        <v>582</v>
      </c>
      <c r="D234" s="153"/>
      <c r="E234" s="267"/>
      <c r="F234" s="139"/>
      <c r="G234" s="140"/>
    </row>
    <row r="235" spans="1:7" s="38" customFormat="1" outlineLevel="2" x14ac:dyDescent="0.2">
      <c r="A235" s="114"/>
      <c r="B235" s="47" t="s">
        <v>93</v>
      </c>
      <c r="C235" s="49" t="s">
        <v>591</v>
      </c>
      <c r="D235" s="125"/>
      <c r="E235" s="265"/>
      <c r="F235" s="147"/>
      <c r="G235" s="130"/>
    </row>
    <row r="236" spans="1:7" s="38" customFormat="1" outlineLevel="2" x14ac:dyDescent="0.2">
      <c r="A236" s="114"/>
      <c r="B236" s="47" t="s">
        <v>93</v>
      </c>
      <c r="C236" s="49" t="s">
        <v>590</v>
      </c>
      <c r="D236" s="125"/>
      <c r="E236" s="265"/>
      <c r="F236" s="147"/>
      <c r="G236" s="130"/>
    </row>
    <row r="237" spans="1:7" s="38" customFormat="1" outlineLevel="2" x14ac:dyDescent="0.2">
      <c r="A237" s="114"/>
      <c r="B237" s="47" t="s">
        <v>93</v>
      </c>
      <c r="C237" s="49" t="s">
        <v>589</v>
      </c>
      <c r="D237" s="125"/>
      <c r="E237" s="265"/>
      <c r="F237" s="147"/>
      <c r="G237" s="130"/>
    </row>
    <row r="238" spans="1:7" s="38" customFormat="1" outlineLevel="2" x14ac:dyDescent="0.2">
      <c r="A238" s="114"/>
      <c r="B238" s="47" t="s">
        <v>93</v>
      </c>
      <c r="C238" s="49" t="s">
        <v>588</v>
      </c>
      <c r="D238" s="125"/>
      <c r="E238" s="265"/>
      <c r="F238" s="147"/>
      <c r="G238" s="130"/>
    </row>
    <row r="239" spans="1:7" s="38" customFormat="1" outlineLevel="2" x14ac:dyDescent="0.2">
      <c r="A239" s="114"/>
      <c r="B239" s="47" t="s">
        <v>93</v>
      </c>
      <c r="C239" s="49" t="s">
        <v>587</v>
      </c>
      <c r="D239" s="125"/>
      <c r="E239" s="265"/>
      <c r="F239" s="147"/>
      <c r="G239" s="130"/>
    </row>
    <row r="240" spans="1:7" s="38" customFormat="1" outlineLevel="2" x14ac:dyDescent="0.2">
      <c r="A240" s="114"/>
      <c r="B240" s="47" t="s">
        <v>93</v>
      </c>
      <c r="C240" s="49" t="s">
        <v>586</v>
      </c>
      <c r="D240" s="125"/>
      <c r="E240" s="265"/>
      <c r="F240" s="147"/>
      <c r="G240" s="130"/>
    </row>
    <row r="241" spans="1:7" s="38" customFormat="1" outlineLevel="2" x14ac:dyDescent="0.2">
      <c r="A241" s="114"/>
      <c r="B241" s="47" t="s">
        <v>93</v>
      </c>
      <c r="C241" s="49" t="s">
        <v>585</v>
      </c>
      <c r="D241" s="125"/>
      <c r="E241" s="265"/>
      <c r="F241" s="147"/>
      <c r="G241" s="130"/>
    </row>
    <row r="242" spans="1:7" s="38" customFormat="1" outlineLevel="2" x14ac:dyDescent="0.2">
      <c r="A242" s="114"/>
      <c r="B242" s="47" t="s">
        <v>93</v>
      </c>
      <c r="C242" s="49" t="s">
        <v>584</v>
      </c>
      <c r="D242" s="125"/>
      <c r="E242" s="265"/>
      <c r="F242" s="147"/>
      <c r="G242" s="130"/>
    </row>
    <row r="243" spans="1:7" s="38" customFormat="1" outlineLevel="2" x14ac:dyDescent="0.2">
      <c r="A243" s="114"/>
      <c r="B243" s="47" t="s">
        <v>93</v>
      </c>
      <c r="C243" s="49" t="s">
        <v>583</v>
      </c>
      <c r="D243" s="125"/>
      <c r="E243" s="265"/>
      <c r="F243" s="147"/>
      <c r="G243" s="130"/>
    </row>
    <row r="244" spans="1:7" s="38" customFormat="1" outlineLevel="2" x14ac:dyDescent="0.2">
      <c r="A244" s="114"/>
      <c r="B244" s="47" t="s">
        <v>93</v>
      </c>
      <c r="C244" s="49" t="s">
        <v>582</v>
      </c>
      <c r="D244" s="125"/>
      <c r="E244" s="265"/>
      <c r="F244" s="147"/>
      <c r="G244" s="130"/>
    </row>
    <row r="245" spans="1:7" s="38" customFormat="1" outlineLevel="2" x14ac:dyDescent="0.2">
      <c r="A245" s="114"/>
      <c r="B245" s="47" t="s">
        <v>93</v>
      </c>
      <c r="C245" s="49" t="s">
        <v>581</v>
      </c>
      <c r="D245" s="125"/>
      <c r="E245" s="265"/>
      <c r="F245" s="147"/>
      <c r="G245" s="130"/>
    </row>
    <row r="246" spans="1:7" s="38" customFormat="1" outlineLevel="2" x14ac:dyDescent="0.2">
      <c r="A246" s="114"/>
      <c r="B246" s="47"/>
      <c r="C246" s="49"/>
      <c r="D246" s="125"/>
      <c r="E246" s="265"/>
      <c r="F246" s="147"/>
      <c r="G246" s="130"/>
    </row>
    <row r="247" spans="1:7" customFormat="1" ht="15" outlineLevel="2" x14ac:dyDescent="0.25">
      <c r="A247" s="39"/>
      <c r="B247" s="51"/>
      <c r="C247" s="52" t="s">
        <v>761</v>
      </c>
      <c r="D247" s="52"/>
      <c r="E247" s="267"/>
      <c r="F247" s="139"/>
      <c r="G247" s="140"/>
    </row>
    <row r="248" spans="1:7" customFormat="1" ht="15" outlineLevel="2" x14ac:dyDescent="0.25">
      <c r="A248" s="39"/>
      <c r="B248" s="47" t="s">
        <v>93</v>
      </c>
      <c r="C248" s="53" t="s">
        <v>762</v>
      </c>
      <c r="D248" s="153"/>
      <c r="E248" s="267"/>
      <c r="F248" s="139"/>
      <c r="G248" s="140"/>
    </row>
    <row r="249" spans="1:7" customFormat="1" ht="15" outlineLevel="2" x14ac:dyDescent="0.25">
      <c r="A249" s="39"/>
      <c r="B249" s="51"/>
      <c r="C249" s="50"/>
      <c r="D249" s="67"/>
      <c r="E249" s="267"/>
      <c r="F249" s="139"/>
      <c r="G249" s="140"/>
    </row>
    <row r="250" spans="1:7" s="38" customFormat="1" outlineLevel="2" x14ac:dyDescent="0.2">
      <c r="A250" s="114"/>
      <c r="B250" s="47"/>
      <c r="C250" s="48" t="s">
        <v>580</v>
      </c>
      <c r="D250" s="125"/>
      <c r="E250" s="265"/>
      <c r="F250" s="147"/>
      <c r="G250" s="130"/>
    </row>
    <row r="251" spans="1:7" s="38" customFormat="1" outlineLevel="2" x14ac:dyDescent="0.2">
      <c r="A251" s="114"/>
      <c r="B251" s="47" t="s">
        <v>93</v>
      </c>
      <c r="C251" s="54" t="s">
        <v>579</v>
      </c>
      <c r="D251" s="125"/>
      <c r="E251" s="265"/>
      <c r="F251" s="147"/>
      <c r="G251" s="130"/>
    </row>
    <row r="252" spans="1:7" s="38" customFormat="1" outlineLevel="2" x14ac:dyDescent="0.2">
      <c r="A252" s="114"/>
      <c r="B252" s="44"/>
      <c r="C252" s="146" t="s">
        <v>578</v>
      </c>
      <c r="D252" s="125"/>
      <c r="E252" s="265"/>
      <c r="F252" s="147"/>
      <c r="G252" s="130"/>
    </row>
    <row r="253" spans="1:7" s="38" customFormat="1" outlineLevel="1" x14ac:dyDescent="0.2">
      <c r="A253" s="114"/>
      <c r="B253" s="44"/>
      <c r="C253" s="44"/>
      <c r="D253" s="125"/>
      <c r="E253" s="265"/>
      <c r="F253" s="147"/>
      <c r="G253" s="130"/>
    </row>
    <row r="254" spans="1:7" s="38" customFormat="1" outlineLevel="1" x14ac:dyDescent="0.2">
      <c r="A254" s="114"/>
      <c r="B254" s="44"/>
      <c r="C254" s="44"/>
      <c r="D254" s="125"/>
      <c r="E254" s="265"/>
      <c r="F254" s="147"/>
      <c r="G254" s="130"/>
    </row>
    <row r="255" spans="1:7" s="38" customFormat="1" x14ac:dyDescent="0.2">
      <c r="A255" s="114"/>
      <c r="B255" s="44"/>
      <c r="C255" s="44"/>
      <c r="D255" s="125"/>
      <c r="E255" s="265"/>
      <c r="F255" s="147"/>
      <c r="G255" s="130"/>
    </row>
    <row r="256" spans="1:7" x14ac:dyDescent="0.2">
      <c r="B256" s="154" t="s">
        <v>577</v>
      </c>
      <c r="C256" s="115"/>
      <c r="D256" s="138"/>
      <c r="F256" s="147"/>
    </row>
    <row r="257" spans="1:7" x14ac:dyDescent="0.2">
      <c r="B257" s="154"/>
      <c r="C257" s="115"/>
      <c r="D257" s="138"/>
      <c r="F257" s="147"/>
    </row>
    <row r="258" spans="1:7" s="55" customFormat="1" x14ac:dyDescent="0.2">
      <c r="A258" s="114"/>
      <c r="B258" s="154"/>
      <c r="C258" s="115"/>
      <c r="D258" s="138"/>
      <c r="E258" s="264"/>
      <c r="F258" s="147"/>
      <c r="G258" s="127"/>
    </row>
    <row r="259" spans="1:7" s="55" customFormat="1" ht="15" x14ac:dyDescent="0.25">
      <c r="A259" s="35"/>
      <c r="B259" s="34"/>
      <c r="C259" s="33" t="s">
        <v>576</v>
      </c>
      <c r="D259" s="32"/>
      <c r="E259" s="269"/>
      <c r="F259" s="32"/>
      <c r="G259" s="32" t="s">
        <v>672</v>
      </c>
    </row>
    <row r="260" spans="1:7" ht="15" x14ac:dyDescent="0.25">
      <c r="A260" s="22"/>
      <c r="B260" s="20"/>
      <c r="C260" s="29"/>
      <c r="D260" s="28"/>
      <c r="E260" s="270"/>
      <c r="F260" s="28"/>
      <c r="G260" s="31"/>
    </row>
    <row r="261" spans="1:7" ht="15" x14ac:dyDescent="0.25">
      <c r="A261" s="22"/>
      <c r="B261" s="20" t="s">
        <v>575</v>
      </c>
      <c r="C261" s="30" t="s">
        <v>566</v>
      </c>
      <c r="D261" s="28"/>
      <c r="E261" s="270"/>
      <c r="F261" s="28"/>
      <c r="G261" s="27">
        <f>+G275</f>
        <v>0</v>
      </c>
    </row>
    <row r="262" spans="1:7" ht="15" x14ac:dyDescent="0.25">
      <c r="A262" s="22"/>
      <c r="B262" s="20" t="s">
        <v>574</v>
      </c>
      <c r="C262" s="30" t="s">
        <v>458</v>
      </c>
      <c r="D262" s="28"/>
      <c r="E262" s="270"/>
      <c r="F262" s="28"/>
      <c r="G262" s="27">
        <f>+G291</f>
        <v>0</v>
      </c>
    </row>
    <row r="263" spans="1:7" ht="15" x14ac:dyDescent="0.25">
      <c r="A263" s="22"/>
      <c r="B263" s="20" t="s">
        <v>573</v>
      </c>
      <c r="C263" s="30" t="s">
        <v>572</v>
      </c>
      <c r="D263" s="28"/>
      <c r="E263" s="270"/>
      <c r="F263" s="28"/>
      <c r="G263" s="27">
        <f>+G300</f>
        <v>0</v>
      </c>
    </row>
    <row r="264" spans="1:7" s="56" customFormat="1" ht="15" x14ac:dyDescent="0.25">
      <c r="A264" s="26"/>
      <c r="B264" s="25"/>
      <c r="C264" s="25"/>
      <c r="D264" s="24"/>
      <c r="E264" s="271"/>
      <c r="F264" s="24"/>
      <c r="G264" s="23"/>
    </row>
    <row r="265" spans="1:7" s="56" customFormat="1" ht="15" x14ac:dyDescent="0.25">
      <c r="A265" s="22"/>
      <c r="B265" s="20"/>
      <c r="C265" s="21" t="s">
        <v>989</v>
      </c>
      <c r="D265" s="19"/>
      <c r="E265" s="270"/>
      <c r="F265" s="28"/>
      <c r="G265" s="18">
        <f>SUM(G261:G264)</f>
        <v>0</v>
      </c>
    </row>
    <row r="266" spans="1:7" s="56" customFormat="1" x14ac:dyDescent="0.2">
      <c r="A266" s="114"/>
      <c r="B266" s="154"/>
      <c r="C266" s="115"/>
      <c r="D266" s="138"/>
      <c r="E266" s="264"/>
      <c r="F266" s="147"/>
      <c r="G266" s="127"/>
    </row>
    <row r="267" spans="1:7" s="56" customFormat="1" x14ac:dyDescent="0.2">
      <c r="A267" s="114"/>
      <c r="B267" s="124"/>
      <c r="C267" s="142"/>
      <c r="D267" s="126"/>
      <c r="E267" s="264"/>
      <c r="F267" s="147"/>
      <c r="G267" s="127"/>
    </row>
    <row r="268" spans="1:7" s="56" customFormat="1" x14ac:dyDescent="0.2">
      <c r="A268" s="155"/>
      <c r="B268" s="156" t="s">
        <v>575</v>
      </c>
      <c r="C268" s="157" t="s">
        <v>566</v>
      </c>
      <c r="D268" s="158"/>
      <c r="E268" s="272"/>
      <c r="F268" s="159"/>
      <c r="G268" s="160" t="s">
        <v>672</v>
      </c>
    </row>
    <row r="269" spans="1:7" s="56" customFormat="1" x14ac:dyDescent="0.2">
      <c r="A269" s="161"/>
      <c r="B269" s="46"/>
      <c r="C269" s="46"/>
      <c r="D269" s="138"/>
      <c r="E269" s="273"/>
      <c r="F269" s="147"/>
      <c r="G269" s="162"/>
    </row>
    <row r="270" spans="1:7" s="56" customFormat="1" x14ac:dyDescent="0.2">
      <c r="A270" s="163"/>
      <c r="B270" s="57" t="s">
        <v>280</v>
      </c>
      <c r="C270" s="124" t="s">
        <v>565</v>
      </c>
      <c r="D270" s="164"/>
      <c r="E270" s="264"/>
      <c r="F270" s="110"/>
      <c r="G270" s="60">
        <f>+G356</f>
        <v>0</v>
      </c>
    </row>
    <row r="271" spans="1:7" s="56" customFormat="1" x14ac:dyDescent="0.2">
      <c r="A271" s="163"/>
      <c r="B271" s="57" t="s">
        <v>126</v>
      </c>
      <c r="C271" s="124" t="s">
        <v>528</v>
      </c>
      <c r="D271" s="164"/>
      <c r="E271" s="264"/>
      <c r="F271" s="110"/>
      <c r="G271" s="60">
        <f>+G428</f>
        <v>0</v>
      </c>
    </row>
    <row r="272" spans="1:7" s="56" customFormat="1" x14ac:dyDescent="0.2">
      <c r="A272" s="163"/>
      <c r="B272" s="57" t="s">
        <v>79</v>
      </c>
      <c r="C272" s="124" t="s">
        <v>475</v>
      </c>
      <c r="D272" s="164"/>
      <c r="E272" s="264"/>
      <c r="F272" s="110"/>
      <c r="G272" s="60">
        <f>+G444</f>
        <v>0</v>
      </c>
    </row>
    <row r="273" spans="1:7" s="56" customFormat="1" x14ac:dyDescent="0.2">
      <c r="A273" s="163"/>
      <c r="B273" s="57" t="s">
        <v>416</v>
      </c>
      <c r="C273" s="124" t="s">
        <v>468</v>
      </c>
      <c r="D273" s="164"/>
      <c r="E273" s="264"/>
      <c r="F273" s="110"/>
      <c r="G273" s="60">
        <f>+G467</f>
        <v>0</v>
      </c>
    </row>
    <row r="274" spans="1:7" s="56" customFormat="1" x14ac:dyDescent="0.2">
      <c r="A274" s="165"/>
      <c r="B274" s="166"/>
      <c r="C274" s="166"/>
      <c r="D274" s="167"/>
      <c r="E274" s="274"/>
      <c r="F274" s="118"/>
      <c r="G274" s="130"/>
    </row>
    <row r="275" spans="1:7" s="56" customFormat="1" x14ac:dyDescent="0.2">
      <c r="A275" s="114"/>
      <c r="B275" s="124"/>
      <c r="C275" s="154" t="s">
        <v>763</v>
      </c>
      <c r="D275" s="125"/>
      <c r="E275" s="264"/>
      <c r="F275" s="110"/>
      <c r="G275" s="168">
        <f>SUM(G270:G274)</f>
        <v>0</v>
      </c>
    </row>
    <row r="276" spans="1:7" s="56" customFormat="1" x14ac:dyDescent="0.2">
      <c r="A276" s="114"/>
      <c r="B276" s="124"/>
      <c r="C276" s="142"/>
      <c r="D276" s="164"/>
      <c r="E276" s="264"/>
      <c r="F276" s="147"/>
      <c r="G276" s="127"/>
    </row>
    <row r="277" spans="1:7" s="56" customFormat="1" x14ac:dyDescent="0.2">
      <c r="A277" s="114"/>
      <c r="B277" s="124"/>
      <c r="C277" s="142"/>
      <c r="D277" s="164"/>
      <c r="E277" s="264"/>
      <c r="F277" s="147"/>
      <c r="G277" s="127"/>
    </row>
    <row r="278" spans="1:7" s="56" customFormat="1" x14ac:dyDescent="0.2">
      <c r="A278" s="169"/>
      <c r="B278" s="156" t="s">
        <v>574</v>
      </c>
      <c r="C278" s="157" t="s">
        <v>458</v>
      </c>
      <c r="D278" s="158"/>
      <c r="E278" s="263"/>
      <c r="F278" s="159"/>
      <c r="G278" s="160" t="s">
        <v>672</v>
      </c>
    </row>
    <row r="279" spans="1:7" s="56" customFormat="1" x14ac:dyDescent="0.2">
      <c r="A279" s="163"/>
      <c r="B279" s="57"/>
      <c r="C279" s="142"/>
      <c r="D279" s="126"/>
      <c r="E279" s="264"/>
      <c r="F279" s="110"/>
      <c r="G279" s="127"/>
    </row>
    <row r="280" spans="1:7" s="56" customFormat="1" x14ac:dyDescent="0.2">
      <c r="A280" s="163"/>
      <c r="B280" s="57" t="s">
        <v>280</v>
      </c>
      <c r="C280" s="124" t="s">
        <v>457</v>
      </c>
      <c r="D280" s="164"/>
      <c r="E280" s="264"/>
      <c r="F280" s="110"/>
      <c r="G280" s="60">
        <f>+G497</f>
        <v>0</v>
      </c>
    </row>
    <row r="281" spans="1:7" s="56" customFormat="1" x14ac:dyDescent="0.2">
      <c r="A281" s="163"/>
      <c r="B281" s="57" t="s">
        <v>126</v>
      </c>
      <c r="C281" s="124" t="s">
        <v>452</v>
      </c>
      <c r="D281" s="164"/>
      <c r="E281" s="264"/>
      <c r="F281" s="110"/>
      <c r="G281" s="60">
        <f>+G548</f>
        <v>0</v>
      </c>
    </row>
    <row r="282" spans="1:7" s="56" customFormat="1" x14ac:dyDescent="0.2">
      <c r="A282" s="163"/>
      <c r="B282" s="57" t="s">
        <v>79</v>
      </c>
      <c r="C282" s="124" t="s">
        <v>432</v>
      </c>
      <c r="D282" s="164"/>
      <c r="E282" s="264"/>
      <c r="F282" s="110"/>
      <c r="G282" s="60">
        <f>+G590</f>
        <v>0</v>
      </c>
    </row>
    <row r="283" spans="1:7" s="56" customFormat="1" x14ac:dyDescent="0.2">
      <c r="A283" s="163"/>
      <c r="B283" s="57" t="s">
        <v>416</v>
      </c>
      <c r="C283" s="124" t="s">
        <v>415</v>
      </c>
      <c r="D283" s="164"/>
      <c r="E283" s="264"/>
      <c r="F283" s="110"/>
      <c r="G283" s="60">
        <f>+G629</f>
        <v>0</v>
      </c>
    </row>
    <row r="284" spans="1:7" x14ac:dyDescent="0.2">
      <c r="A284" s="163"/>
      <c r="B284" s="57" t="s">
        <v>405</v>
      </c>
      <c r="C284" s="124" t="s">
        <v>404</v>
      </c>
      <c r="D284" s="164"/>
      <c r="G284" s="60">
        <f>+G654</f>
        <v>0</v>
      </c>
    </row>
    <row r="285" spans="1:7" x14ac:dyDescent="0.2">
      <c r="A285" s="163"/>
      <c r="B285" s="57" t="s">
        <v>389</v>
      </c>
      <c r="C285" s="124" t="s">
        <v>388</v>
      </c>
      <c r="D285" s="164"/>
      <c r="G285" s="60">
        <f>+G672</f>
        <v>0</v>
      </c>
    </row>
    <row r="286" spans="1:7" x14ac:dyDescent="0.2">
      <c r="A286" s="163"/>
      <c r="B286" s="142" t="s">
        <v>384</v>
      </c>
      <c r="C286" s="115" t="s">
        <v>383</v>
      </c>
      <c r="D286" s="164"/>
      <c r="G286" s="60">
        <f>+G700</f>
        <v>0</v>
      </c>
    </row>
    <row r="287" spans="1:7" x14ac:dyDescent="0.2">
      <c r="A287" s="163"/>
      <c r="B287" s="142" t="s">
        <v>366</v>
      </c>
      <c r="C287" s="124" t="s">
        <v>365</v>
      </c>
      <c r="D287" s="164"/>
      <c r="G287" s="60">
        <f>+G733</f>
        <v>0</v>
      </c>
    </row>
    <row r="288" spans="1:7" x14ac:dyDescent="0.2">
      <c r="A288" s="163"/>
      <c r="B288" s="142" t="s">
        <v>351</v>
      </c>
      <c r="C288" s="124" t="s">
        <v>350</v>
      </c>
      <c r="D288" s="164"/>
      <c r="G288" s="60">
        <f>+G809</f>
        <v>0</v>
      </c>
    </row>
    <row r="289" spans="1:7" x14ac:dyDescent="0.2">
      <c r="A289" s="163"/>
      <c r="B289" s="142" t="s">
        <v>341</v>
      </c>
      <c r="C289" s="124" t="s">
        <v>340</v>
      </c>
      <c r="D289" s="164"/>
      <c r="G289" s="60">
        <f>+G958</f>
        <v>0</v>
      </c>
    </row>
    <row r="290" spans="1:7" x14ac:dyDescent="0.2">
      <c r="A290" s="165"/>
      <c r="B290" s="166"/>
      <c r="C290" s="166"/>
      <c r="D290" s="167"/>
      <c r="E290" s="274"/>
      <c r="F290" s="118"/>
      <c r="G290" s="130"/>
    </row>
    <row r="291" spans="1:7" x14ac:dyDescent="0.2">
      <c r="B291" s="124"/>
      <c r="C291" s="154" t="s">
        <v>764</v>
      </c>
      <c r="G291" s="168">
        <f>SUM(G280:G290)</f>
        <v>0</v>
      </c>
    </row>
    <row r="292" spans="1:7" x14ac:dyDescent="0.2">
      <c r="B292" s="124"/>
      <c r="C292" s="142"/>
      <c r="D292" s="164"/>
    </row>
    <row r="293" spans="1:7" x14ac:dyDescent="0.2">
      <c r="B293" s="124"/>
      <c r="C293" s="142"/>
      <c r="D293" s="164"/>
    </row>
    <row r="294" spans="1:7" x14ac:dyDescent="0.2">
      <c r="A294" s="169"/>
      <c r="B294" s="156" t="s">
        <v>573</v>
      </c>
      <c r="C294" s="157" t="s">
        <v>572</v>
      </c>
      <c r="D294" s="158"/>
      <c r="E294" s="263"/>
      <c r="F294" s="159"/>
      <c r="G294" s="160" t="s">
        <v>672</v>
      </c>
    </row>
    <row r="295" spans="1:7" x14ac:dyDescent="0.2">
      <c r="A295" s="163"/>
      <c r="C295" s="142"/>
      <c r="D295" s="126"/>
    </row>
    <row r="296" spans="1:7" x14ac:dyDescent="0.2">
      <c r="A296" s="163"/>
      <c r="B296" s="57" t="s">
        <v>571</v>
      </c>
      <c r="C296" s="124" t="s">
        <v>570</v>
      </c>
      <c r="D296" s="164"/>
      <c r="G296" s="60">
        <f>+G1170</f>
        <v>0</v>
      </c>
    </row>
    <row r="297" spans="1:7" x14ac:dyDescent="0.2">
      <c r="A297" s="163"/>
      <c r="B297" s="57" t="s">
        <v>569</v>
      </c>
      <c r="C297" s="124" t="s">
        <v>125</v>
      </c>
      <c r="D297" s="164"/>
      <c r="G297" s="60">
        <f>+G1258</f>
        <v>0</v>
      </c>
    </row>
    <row r="298" spans="1:7" x14ac:dyDescent="0.2">
      <c r="A298" s="163"/>
      <c r="B298" s="57" t="s">
        <v>476</v>
      </c>
      <c r="C298" s="58" t="s">
        <v>568</v>
      </c>
      <c r="D298" s="164"/>
      <c r="G298" s="60">
        <f>+G1349</f>
        <v>0</v>
      </c>
    </row>
    <row r="299" spans="1:7" x14ac:dyDescent="0.2">
      <c r="A299" s="165"/>
      <c r="B299" s="166"/>
      <c r="C299" s="166"/>
      <c r="D299" s="167"/>
      <c r="E299" s="274"/>
      <c r="F299" s="118"/>
      <c r="G299" s="130"/>
    </row>
    <row r="300" spans="1:7" x14ac:dyDescent="0.2">
      <c r="A300" s="163"/>
      <c r="C300" s="154" t="s">
        <v>765</v>
      </c>
      <c r="G300" s="168">
        <f>SUM(G296:G299)</f>
        <v>0</v>
      </c>
    </row>
    <row r="301" spans="1:7" x14ac:dyDescent="0.2">
      <c r="A301" s="163"/>
      <c r="C301" s="142"/>
      <c r="D301" s="164"/>
    </row>
    <row r="302" spans="1:7" x14ac:dyDescent="0.2">
      <c r="A302" s="163"/>
      <c r="C302" s="142"/>
      <c r="D302" s="164"/>
    </row>
    <row r="303" spans="1:7" x14ac:dyDescent="0.2">
      <c r="A303" s="163"/>
      <c r="C303" s="142"/>
      <c r="D303" s="164"/>
    </row>
    <row r="304" spans="1:7" ht="13.5" thickBot="1" x14ac:dyDescent="0.25">
      <c r="A304" s="170" t="s">
        <v>567</v>
      </c>
      <c r="B304" s="171"/>
      <c r="C304" s="172" t="s">
        <v>566</v>
      </c>
      <c r="D304" s="173" t="s">
        <v>282</v>
      </c>
      <c r="E304" s="275" t="s">
        <v>281</v>
      </c>
      <c r="F304" s="174" t="s">
        <v>671</v>
      </c>
      <c r="G304" s="175" t="s">
        <v>672</v>
      </c>
    </row>
    <row r="305" spans="1:7" ht="13.5" outlineLevel="1" thickTop="1" x14ac:dyDescent="0.2">
      <c r="D305" s="176"/>
      <c r="E305" s="274"/>
      <c r="F305" s="118"/>
      <c r="G305" s="60"/>
    </row>
    <row r="306" spans="1:7" outlineLevel="1" x14ac:dyDescent="0.2">
      <c r="A306" s="119" t="s">
        <v>280</v>
      </c>
      <c r="B306" s="120"/>
      <c r="C306" s="177" t="s">
        <v>565</v>
      </c>
      <c r="D306" s="178"/>
      <c r="E306" s="276"/>
      <c r="F306" s="179"/>
      <c r="G306" s="180"/>
    </row>
    <row r="307" spans="1:7" outlineLevel="1" x14ac:dyDescent="0.2">
      <c r="C307" s="58"/>
      <c r="D307" s="59"/>
      <c r="E307" s="277"/>
      <c r="G307" s="130"/>
    </row>
    <row r="308" spans="1:7" outlineLevel="1" x14ac:dyDescent="0.2">
      <c r="C308" s="101" t="s">
        <v>124</v>
      </c>
      <c r="D308" s="59"/>
      <c r="E308" s="277"/>
      <c r="G308" s="130"/>
    </row>
    <row r="309" spans="1:7" ht="38.25" outlineLevel="1" x14ac:dyDescent="0.2">
      <c r="C309" s="101" t="s">
        <v>564</v>
      </c>
      <c r="D309" s="59"/>
      <c r="E309" s="277"/>
      <c r="G309" s="130"/>
    </row>
    <row r="310" spans="1:7" outlineLevel="1" x14ac:dyDescent="0.2">
      <c r="C310" s="58"/>
      <c r="D310" s="59"/>
      <c r="E310" s="277"/>
      <c r="G310" s="130"/>
    </row>
    <row r="311" spans="1:7" outlineLevel="1" x14ac:dyDescent="0.25">
      <c r="A311" s="114">
        <v>1</v>
      </c>
      <c r="C311" s="58" t="s">
        <v>563</v>
      </c>
      <c r="D311" s="57"/>
      <c r="E311" s="278"/>
      <c r="F311" s="151"/>
      <c r="G311" s="181"/>
    </row>
    <row r="312" spans="1:7" ht="25.5" outlineLevel="1" x14ac:dyDescent="0.2">
      <c r="B312" s="57" t="s">
        <v>14</v>
      </c>
      <c r="C312" s="182" t="s">
        <v>562</v>
      </c>
      <c r="D312" s="59" t="s">
        <v>285</v>
      </c>
      <c r="E312" s="274"/>
      <c r="F312" s="110">
        <v>70</v>
      </c>
      <c r="G312" s="60">
        <f t="shared" ref="G312:G353" si="0">IF(D312&lt;&gt;"",E312*F312,"-")</f>
        <v>0</v>
      </c>
    </row>
    <row r="313" spans="1:7" ht="51" outlineLevel="1" x14ac:dyDescent="0.2">
      <c r="B313" s="57" t="s">
        <v>12</v>
      </c>
      <c r="C313" s="183" t="s">
        <v>561</v>
      </c>
      <c r="D313" s="59" t="s">
        <v>285</v>
      </c>
      <c r="E313" s="274"/>
      <c r="F313" s="110">
        <v>940</v>
      </c>
      <c r="G313" s="60">
        <f t="shared" si="0"/>
        <v>0</v>
      </c>
    </row>
    <row r="314" spans="1:7" outlineLevel="1" x14ac:dyDescent="0.2">
      <c r="A314" s="114">
        <v>2</v>
      </c>
      <c r="C314" s="58" t="s">
        <v>560</v>
      </c>
      <c r="D314" s="59"/>
      <c r="E314" s="277"/>
      <c r="G314" s="130" t="str">
        <f t="shared" si="0"/>
        <v>-</v>
      </c>
    </row>
    <row r="315" spans="1:7" ht="38.25" outlineLevel="1" x14ac:dyDescent="0.2">
      <c r="A315" s="184"/>
      <c r="B315" s="44"/>
      <c r="C315" s="98" t="s">
        <v>559</v>
      </c>
      <c r="D315" s="59" t="s">
        <v>285</v>
      </c>
      <c r="E315" s="274"/>
      <c r="F315" s="110">
        <v>1600</v>
      </c>
      <c r="G315" s="60">
        <f t="shared" si="0"/>
        <v>0</v>
      </c>
    </row>
    <row r="316" spans="1:7" outlineLevel="1" x14ac:dyDescent="0.2">
      <c r="C316" s="58"/>
      <c r="D316" s="59"/>
      <c r="G316" s="127" t="str">
        <f t="shared" si="0"/>
        <v>-</v>
      </c>
    </row>
    <row r="317" spans="1:7" ht="25.5" outlineLevel="1" x14ac:dyDescent="0.2">
      <c r="A317" s="114" t="s">
        <v>35</v>
      </c>
      <c r="C317" s="58" t="s">
        <v>558</v>
      </c>
      <c r="D317" s="99"/>
      <c r="E317" s="277"/>
      <c r="G317" s="127" t="str">
        <f t="shared" si="0"/>
        <v>-</v>
      </c>
    </row>
    <row r="318" spans="1:7" ht="25.5" outlineLevel="1" x14ac:dyDescent="0.2">
      <c r="B318" s="57" t="s">
        <v>14</v>
      </c>
      <c r="C318" s="58" t="s">
        <v>557</v>
      </c>
      <c r="D318" s="59" t="s">
        <v>19</v>
      </c>
      <c r="E318" s="274"/>
      <c r="F318" s="110">
        <v>160</v>
      </c>
      <c r="G318" s="60">
        <f t="shared" si="0"/>
        <v>0</v>
      </c>
    </row>
    <row r="319" spans="1:7" outlineLevel="1" x14ac:dyDescent="0.2">
      <c r="C319" s="58" t="s">
        <v>556</v>
      </c>
      <c r="D319" s="59"/>
      <c r="E319" s="277"/>
      <c r="G319" s="130" t="str">
        <f t="shared" si="0"/>
        <v>-</v>
      </c>
    </row>
    <row r="320" spans="1:7" ht="25.5" outlineLevel="1" x14ac:dyDescent="0.2">
      <c r="B320" s="57" t="s">
        <v>12</v>
      </c>
      <c r="C320" s="58" t="s">
        <v>555</v>
      </c>
      <c r="D320" s="99" t="s">
        <v>4</v>
      </c>
      <c r="E320" s="274"/>
      <c r="F320" s="110">
        <v>160</v>
      </c>
      <c r="G320" s="60">
        <f t="shared" si="0"/>
        <v>0</v>
      </c>
    </row>
    <row r="321" spans="1:7" outlineLevel="1" x14ac:dyDescent="0.2">
      <c r="C321" s="58" t="s">
        <v>554</v>
      </c>
      <c r="D321" s="99"/>
      <c r="E321" s="277"/>
      <c r="G321" s="130" t="str">
        <f t="shared" si="0"/>
        <v>-</v>
      </c>
    </row>
    <row r="322" spans="1:7" outlineLevel="1" x14ac:dyDescent="0.2">
      <c r="B322" s="57" t="s">
        <v>10</v>
      </c>
      <c r="C322" s="58" t="s">
        <v>553</v>
      </c>
      <c r="D322" s="99" t="s">
        <v>4</v>
      </c>
      <c r="E322" s="274"/>
      <c r="F322" s="110">
        <v>40</v>
      </c>
      <c r="G322" s="60">
        <f t="shared" si="0"/>
        <v>0</v>
      </c>
    </row>
    <row r="323" spans="1:7" outlineLevel="1" x14ac:dyDescent="0.2">
      <c r="C323" s="58" t="s">
        <v>552</v>
      </c>
      <c r="D323" s="99"/>
      <c r="E323" s="277"/>
      <c r="G323" s="130" t="str">
        <f t="shared" si="0"/>
        <v>-</v>
      </c>
    </row>
    <row r="324" spans="1:7" outlineLevel="1" x14ac:dyDescent="0.2">
      <c r="B324" s="57" t="s">
        <v>8</v>
      </c>
      <c r="C324" s="58" t="s">
        <v>551</v>
      </c>
      <c r="D324" s="99" t="s">
        <v>4</v>
      </c>
      <c r="E324" s="274"/>
      <c r="F324" s="110">
        <v>30</v>
      </c>
      <c r="G324" s="60">
        <f t="shared" si="0"/>
        <v>0</v>
      </c>
    </row>
    <row r="325" spans="1:7" ht="38.25" outlineLevel="1" x14ac:dyDescent="0.2">
      <c r="B325" s="57" t="s">
        <v>6</v>
      </c>
      <c r="C325" s="58" t="s">
        <v>550</v>
      </c>
      <c r="D325" s="99" t="s">
        <v>4</v>
      </c>
      <c r="E325" s="263"/>
      <c r="F325" s="110">
        <v>160</v>
      </c>
      <c r="G325" s="60">
        <f t="shared" si="0"/>
        <v>0</v>
      </c>
    </row>
    <row r="326" spans="1:7" ht="25.5" outlineLevel="1" x14ac:dyDescent="0.2">
      <c r="B326" s="57" t="s">
        <v>30</v>
      </c>
      <c r="C326" s="58" t="s">
        <v>549</v>
      </c>
      <c r="D326" s="99" t="s">
        <v>0</v>
      </c>
      <c r="E326" s="263"/>
      <c r="F326" s="110">
        <v>1500</v>
      </c>
      <c r="G326" s="60">
        <f t="shared" si="0"/>
        <v>0</v>
      </c>
    </row>
    <row r="327" spans="1:7" outlineLevel="1" x14ac:dyDescent="0.2">
      <c r="B327" s="115"/>
      <c r="C327" s="185" t="s">
        <v>548</v>
      </c>
      <c r="D327" s="59"/>
      <c r="E327" s="279"/>
      <c r="G327" s="186" t="str">
        <f t="shared" si="0"/>
        <v>-</v>
      </c>
    </row>
    <row r="328" spans="1:7" ht="25.5" outlineLevel="1" x14ac:dyDescent="0.2">
      <c r="B328" s="57" t="s">
        <v>93</v>
      </c>
      <c r="C328" s="98" t="s">
        <v>547</v>
      </c>
      <c r="D328" s="59"/>
      <c r="E328" s="280"/>
      <c r="G328" s="187" t="str">
        <f t="shared" si="0"/>
        <v>-</v>
      </c>
    </row>
    <row r="329" spans="1:7" outlineLevel="1" x14ac:dyDescent="0.2">
      <c r="B329" s="57" t="s">
        <v>93</v>
      </c>
      <c r="C329" s="98" t="s">
        <v>546</v>
      </c>
      <c r="D329" s="59"/>
      <c r="E329" s="280"/>
      <c r="G329" s="187" t="str">
        <f t="shared" si="0"/>
        <v>-</v>
      </c>
    </row>
    <row r="330" spans="1:7" outlineLevel="1" x14ac:dyDescent="0.2">
      <c r="B330" s="181"/>
      <c r="C330" s="181"/>
      <c r="D330" s="59"/>
      <c r="E330" s="280"/>
      <c r="G330" s="187" t="str">
        <f t="shared" si="0"/>
        <v>-</v>
      </c>
    </row>
    <row r="331" spans="1:7" ht="38.25" outlineLevel="1" x14ac:dyDescent="0.2">
      <c r="A331" s="114" t="s">
        <v>112</v>
      </c>
      <c r="C331" s="58" t="s">
        <v>545</v>
      </c>
      <c r="D331" s="59"/>
      <c r="E331" s="280"/>
      <c r="G331" s="130" t="str">
        <f t="shared" si="0"/>
        <v>-</v>
      </c>
    </row>
    <row r="332" spans="1:7" ht="25.5" outlineLevel="1" x14ac:dyDescent="0.2">
      <c r="B332" s="57" t="s">
        <v>14</v>
      </c>
      <c r="C332" s="58" t="s">
        <v>544</v>
      </c>
      <c r="D332" s="59" t="s">
        <v>285</v>
      </c>
      <c r="E332" s="274"/>
      <c r="F332" s="110">
        <v>400</v>
      </c>
      <c r="G332" s="60">
        <f t="shared" si="0"/>
        <v>0</v>
      </c>
    </row>
    <row r="333" spans="1:7" ht="25.5" outlineLevel="1" x14ac:dyDescent="0.2">
      <c r="B333" s="57" t="s">
        <v>12</v>
      </c>
      <c r="C333" s="58" t="s">
        <v>543</v>
      </c>
      <c r="D333" s="59" t="s">
        <v>285</v>
      </c>
      <c r="E333" s="274"/>
      <c r="F333" s="110">
        <v>280</v>
      </c>
      <c r="G333" s="60">
        <f t="shared" si="0"/>
        <v>0</v>
      </c>
    </row>
    <row r="334" spans="1:7" ht="25.5" outlineLevel="1" x14ac:dyDescent="0.2">
      <c r="B334" s="141" t="s">
        <v>10</v>
      </c>
      <c r="C334" s="58" t="s">
        <v>542</v>
      </c>
      <c r="D334" s="59" t="s">
        <v>285</v>
      </c>
      <c r="E334" s="274"/>
      <c r="F334" s="110">
        <v>400</v>
      </c>
      <c r="G334" s="60">
        <f t="shared" si="0"/>
        <v>0</v>
      </c>
    </row>
    <row r="335" spans="1:7" ht="25.5" outlineLevel="1" x14ac:dyDescent="0.2">
      <c r="B335" s="141" t="s">
        <v>8</v>
      </c>
      <c r="C335" s="188" t="s">
        <v>541</v>
      </c>
      <c r="D335" s="125" t="s">
        <v>285</v>
      </c>
      <c r="E335" s="274"/>
      <c r="F335" s="147">
        <v>350</v>
      </c>
      <c r="G335" s="60">
        <f t="shared" si="0"/>
        <v>0</v>
      </c>
    </row>
    <row r="336" spans="1:7" outlineLevel="1" x14ac:dyDescent="0.2">
      <c r="C336" s="58"/>
      <c r="D336" s="99"/>
      <c r="E336" s="277"/>
      <c r="G336" s="130" t="str">
        <f t="shared" si="0"/>
        <v>-</v>
      </c>
    </row>
    <row r="337" spans="1:7" ht="38.25" outlineLevel="1" x14ac:dyDescent="0.2">
      <c r="A337" s="189" t="s">
        <v>23</v>
      </c>
      <c r="B337" s="141"/>
      <c r="C337" s="188" t="s">
        <v>540</v>
      </c>
      <c r="D337" s="125" t="s">
        <v>520</v>
      </c>
      <c r="E337" s="274"/>
      <c r="F337" s="147">
        <v>90</v>
      </c>
      <c r="G337" s="60">
        <f t="shared" si="0"/>
        <v>0</v>
      </c>
    </row>
    <row r="338" spans="1:7" outlineLevel="1" x14ac:dyDescent="0.2">
      <c r="A338" s="181"/>
      <c r="B338" s="181"/>
      <c r="C338" s="181"/>
      <c r="D338" s="59"/>
      <c r="E338" s="280"/>
      <c r="G338" s="187" t="str">
        <f t="shared" si="0"/>
        <v>-</v>
      </c>
    </row>
    <row r="339" spans="1:7" ht="25.5" outlineLevel="1" x14ac:dyDescent="0.2">
      <c r="A339" s="114" t="s">
        <v>109</v>
      </c>
      <c r="B339" s="141"/>
      <c r="C339" s="188" t="s">
        <v>539</v>
      </c>
      <c r="D339" s="190" t="s">
        <v>19</v>
      </c>
      <c r="E339" s="274"/>
      <c r="F339" s="147">
        <v>370</v>
      </c>
      <c r="G339" s="60">
        <f t="shared" si="0"/>
        <v>0</v>
      </c>
    </row>
    <row r="340" spans="1:7" outlineLevel="1" x14ac:dyDescent="0.2">
      <c r="A340" s="181"/>
      <c r="B340" s="181"/>
      <c r="C340" s="181"/>
      <c r="D340" s="59"/>
      <c r="E340" s="280"/>
      <c r="G340" s="187" t="str">
        <f t="shared" si="0"/>
        <v>-</v>
      </c>
    </row>
    <row r="341" spans="1:7" ht="25.5" outlineLevel="1" x14ac:dyDescent="0.2">
      <c r="A341" s="114" t="s">
        <v>294</v>
      </c>
      <c r="C341" s="58" t="s">
        <v>538</v>
      </c>
      <c r="D341" s="99" t="s">
        <v>19</v>
      </c>
      <c r="E341" s="274"/>
      <c r="F341" s="110">
        <v>790</v>
      </c>
      <c r="G341" s="60">
        <f t="shared" si="0"/>
        <v>0</v>
      </c>
    </row>
    <row r="342" spans="1:7" outlineLevel="1" x14ac:dyDescent="0.2">
      <c r="C342" s="58"/>
      <c r="D342" s="59"/>
      <c r="E342" s="277"/>
      <c r="G342" s="130" t="str">
        <f t="shared" si="0"/>
        <v>-</v>
      </c>
    </row>
    <row r="343" spans="1:7" outlineLevel="1" x14ac:dyDescent="0.2">
      <c r="A343" s="114" t="s">
        <v>2</v>
      </c>
      <c r="C343" s="124" t="s">
        <v>537</v>
      </c>
      <c r="D343" s="59"/>
      <c r="E343" s="280"/>
      <c r="G343" s="130" t="str">
        <f t="shared" si="0"/>
        <v>-</v>
      </c>
    </row>
    <row r="344" spans="1:7" outlineLevel="1" x14ac:dyDescent="0.2">
      <c r="B344" s="151" t="s">
        <v>14</v>
      </c>
      <c r="C344" s="124" t="s">
        <v>536</v>
      </c>
      <c r="D344" s="99" t="s">
        <v>4</v>
      </c>
      <c r="E344" s="274"/>
      <c r="F344" s="110">
        <v>10</v>
      </c>
      <c r="G344" s="60">
        <f t="shared" si="0"/>
        <v>0</v>
      </c>
    </row>
    <row r="345" spans="1:7" outlineLevel="1" x14ac:dyDescent="0.2">
      <c r="B345" s="151" t="s">
        <v>12</v>
      </c>
      <c r="C345" s="124" t="s">
        <v>535</v>
      </c>
      <c r="D345" s="99" t="s">
        <v>4</v>
      </c>
      <c r="E345" s="274"/>
      <c r="F345" s="110">
        <v>20</v>
      </c>
      <c r="G345" s="60">
        <f t="shared" si="0"/>
        <v>0</v>
      </c>
    </row>
    <row r="346" spans="1:7" outlineLevel="1" x14ac:dyDescent="0.2">
      <c r="B346" s="151" t="s">
        <v>10</v>
      </c>
      <c r="C346" s="124" t="s">
        <v>766</v>
      </c>
      <c r="D346" s="99" t="s">
        <v>4</v>
      </c>
      <c r="E346" s="274"/>
      <c r="F346" s="110">
        <v>20</v>
      </c>
      <c r="G346" s="60">
        <f t="shared" si="0"/>
        <v>0</v>
      </c>
    </row>
    <row r="347" spans="1:7" outlineLevel="1" x14ac:dyDescent="0.2">
      <c r="B347" s="151"/>
      <c r="D347" s="99"/>
      <c r="E347" s="277"/>
      <c r="G347" s="130" t="str">
        <f t="shared" si="0"/>
        <v>-</v>
      </c>
    </row>
    <row r="348" spans="1:7" ht="25.5" outlineLevel="1" x14ac:dyDescent="0.2">
      <c r="A348" s="114" t="s">
        <v>288</v>
      </c>
      <c r="B348" s="151"/>
      <c r="C348" s="124" t="s">
        <v>534</v>
      </c>
      <c r="D348" s="99"/>
      <c r="E348" s="277"/>
      <c r="G348" s="130" t="str">
        <f t="shared" si="0"/>
        <v>-</v>
      </c>
    </row>
    <row r="349" spans="1:7" outlineLevel="1" x14ac:dyDescent="0.2">
      <c r="B349" s="151" t="s">
        <v>14</v>
      </c>
      <c r="C349" s="124" t="s">
        <v>533</v>
      </c>
      <c r="D349" s="190" t="s">
        <v>285</v>
      </c>
      <c r="E349" s="274"/>
      <c r="F349" s="110">
        <v>15</v>
      </c>
      <c r="G349" s="60">
        <f t="shared" si="0"/>
        <v>0</v>
      </c>
    </row>
    <row r="350" spans="1:7" outlineLevel="1" x14ac:dyDescent="0.2">
      <c r="B350" s="151" t="s">
        <v>12</v>
      </c>
      <c r="C350" s="124" t="s">
        <v>532</v>
      </c>
      <c r="D350" s="190" t="s">
        <v>285</v>
      </c>
      <c r="E350" s="274"/>
      <c r="F350" s="110">
        <v>6</v>
      </c>
      <c r="G350" s="60">
        <f t="shared" si="0"/>
        <v>0</v>
      </c>
    </row>
    <row r="351" spans="1:7" outlineLevel="1" x14ac:dyDescent="0.2">
      <c r="B351" s="151" t="s">
        <v>10</v>
      </c>
      <c r="C351" s="124" t="s">
        <v>531</v>
      </c>
      <c r="D351" s="190" t="s">
        <v>285</v>
      </c>
      <c r="E351" s="274"/>
      <c r="F351" s="110">
        <v>18</v>
      </c>
      <c r="G351" s="60">
        <f t="shared" si="0"/>
        <v>0</v>
      </c>
    </row>
    <row r="352" spans="1:7" outlineLevel="1" x14ac:dyDescent="0.2">
      <c r="B352" s="151" t="s">
        <v>8</v>
      </c>
      <c r="C352" s="124" t="s">
        <v>530</v>
      </c>
      <c r="D352" s="190" t="s">
        <v>285</v>
      </c>
      <c r="E352" s="274"/>
      <c r="F352" s="110">
        <v>10</v>
      </c>
      <c r="G352" s="60">
        <f t="shared" si="0"/>
        <v>0</v>
      </c>
    </row>
    <row r="353" spans="1:7" ht="38.25" outlineLevel="1" x14ac:dyDescent="0.2">
      <c r="B353" s="151" t="s">
        <v>6</v>
      </c>
      <c r="C353" s="124" t="s">
        <v>529</v>
      </c>
      <c r="D353" s="190" t="s">
        <v>285</v>
      </c>
      <c r="E353" s="274"/>
      <c r="F353" s="110">
        <v>27</v>
      </c>
      <c r="G353" s="60">
        <f t="shared" si="0"/>
        <v>0</v>
      </c>
    </row>
    <row r="354" spans="1:7" outlineLevel="1" x14ac:dyDescent="0.2">
      <c r="A354" s="191"/>
      <c r="B354" s="166"/>
      <c r="C354" s="192"/>
      <c r="D354" s="193"/>
      <c r="E354" s="281"/>
      <c r="F354" s="118"/>
      <c r="G354" s="60"/>
    </row>
    <row r="355" spans="1:7" outlineLevel="1" x14ac:dyDescent="0.2">
      <c r="B355" s="44"/>
      <c r="C355" s="98"/>
      <c r="D355" s="59"/>
      <c r="E355" s="280"/>
      <c r="G355" s="162"/>
    </row>
    <row r="356" spans="1:7" x14ac:dyDescent="0.2">
      <c r="A356" s="194"/>
      <c r="B356" s="46"/>
      <c r="C356" s="195" t="s">
        <v>657</v>
      </c>
      <c r="D356" s="196"/>
      <c r="E356" s="282"/>
      <c r="G356" s="197">
        <f>SUM(G307:G354)</f>
        <v>0</v>
      </c>
    </row>
    <row r="357" spans="1:7" outlineLevel="1" x14ac:dyDescent="0.2">
      <c r="A357" s="194"/>
      <c r="B357" s="46"/>
      <c r="C357" s="198"/>
      <c r="D357" s="196"/>
      <c r="E357" s="283"/>
      <c r="G357" s="162"/>
    </row>
    <row r="358" spans="1:7" outlineLevel="1" x14ac:dyDescent="0.2">
      <c r="A358" s="194"/>
      <c r="B358" s="46"/>
      <c r="C358" s="198"/>
      <c r="D358" s="196"/>
      <c r="E358" s="283"/>
      <c r="G358" s="162"/>
    </row>
    <row r="359" spans="1:7" outlineLevel="1" x14ac:dyDescent="0.2">
      <c r="A359" s="119" t="s">
        <v>126</v>
      </c>
      <c r="B359" s="120"/>
      <c r="C359" s="177" t="s">
        <v>528</v>
      </c>
      <c r="D359" s="199"/>
      <c r="E359" s="284"/>
      <c r="F359" s="200"/>
      <c r="G359" s="160"/>
    </row>
    <row r="360" spans="1:7" outlineLevel="1" x14ac:dyDescent="0.2">
      <c r="C360" s="58"/>
      <c r="D360" s="59"/>
      <c r="E360" s="277"/>
      <c r="G360" s="130"/>
    </row>
    <row r="361" spans="1:7" ht="38.25" outlineLevel="1" x14ac:dyDescent="0.2">
      <c r="A361" s="114">
        <v>1</v>
      </c>
      <c r="C361" s="98" t="s">
        <v>527</v>
      </c>
      <c r="D361" s="59" t="s">
        <v>285</v>
      </c>
      <c r="E361" s="274"/>
      <c r="F361" s="147">
        <v>420</v>
      </c>
      <c r="G361" s="60">
        <f t="shared" ref="G361:G384" si="1">IF(D361&lt;&gt;"",E361*F361,"-")</f>
        <v>0</v>
      </c>
    </row>
    <row r="362" spans="1:7" outlineLevel="1" x14ac:dyDescent="0.2">
      <c r="C362" s="58"/>
      <c r="D362" s="59"/>
      <c r="E362" s="280"/>
      <c r="G362" s="130" t="str">
        <f t="shared" si="1"/>
        <v>-</v>
      </c>
    </row>
    <row r="363" spans="1:7" ht="25.5" outlineLevel="1" x14ac:dyDescent="0.2">
      <c r="A363" s="114">
        <v>2</v>
      </c>
      <c r="C363" s="182" t="s">
        <v>526</v>
      </c>
      <c r="D363" s="59"/>
      <c r="E363" s="277"/>
      <c r="G363" s="130" t="str">
        <f t="shared" si="1"/>
        <v>-</v>
      </c>
    </row>
    <row r="364" spans="1:7" ht="38.25" outlineLevel="1" x14ac:dyDescent="0.2">
      <c r="B364" s="57" t="s">
        <v>14</v>
      </c>
      <c r="C364" s="182" t="s">
        <v>525</v>
      </c>
      <c r="D364" s="99" t="s">
        <v>19</v>
      </c>
      <c r="E364" s="274"/>
      <c r="F364" s="110">
        <v>130</v>
      </c>
      <c r="G364" s="60">
        <f t="shared" si="1"/>
        <v>0</v>
      </c>
    </row>
    <row r="365" spans="1:7" ht="38.25" outlineLevel="1" x14ac:dyDescent="0.2">
      <c r="B365" s="57" t="s">
        <v>12</v>
      </c>
      <c r="C365" s="182" t="s">
        <v>524</v>
      </c>
      <c r="D365" s="99" t="s">
        <v>285</v>
      </c>
      <c r="E365" s="274"/>
      <c r="F365" s="110">
        <v>115</v>
      </c>
      <c r="G365" s="60">
        <f t="shared" si="1"/>
        <v>0</v>
      </c>
    </row>
    <row r="366" spans="1:7" ht="51" outlineLevel="1" x14ac:dyDescent="0.2">
      <c r="B366" s="57" t="s">
        <v>10</v>
      </c>
      <c r="C366" s="98" t="s">
        <v>767</v>
      </c>
      <c r="D366" s="59" t="s">
        <v>285</v>
      </c>
      <c r="E366" s="274"/>
      <c r="F366" s="147">
        <v>1130</v>
      </c>
      <c r="G366" s="60">
        <f t="shared" si="1"/>
        <v>0</v>
      </c>
    </row>
    <row r="367" spans="1:7" ht="51" outlineLevel="1" x14ac:dyDescent="0.2">
      <c r="B367" s="57" t="s">
        <v>8</v>
      </c>
      <c r="C367" s="58" t="s">
        <v>523</v>
      </c>
      <c r="D367" s="99" t="s">
        <v>19</v>
      </c>
      <c r="E367" s="274"/>
      <c r="F367" s="147">
        <v>370</v>
      </c>
      <c r="G367" s="60">
        <f t="shared" si="1"/>
        <v>0</v>
      </c>
    </row>
    <row r="368" spans="1:7" outlineLevel="1" x14ac:dyDescent="0.2">
      <c r="C368" s="201" t="s">
        <v>124</v>
      </c>
      <c r="D368" s="99"/>
      <c r="E368" s="277"/>
      <c r="F368" s="147"/>
      <c r="G368" s="130" t="str">
        <f t="shared" si="1"/>
        <v>-</v>
      </c>
    </row>
    <row r="369" spans="1:7" ht="25.5" outlineLevel="1" x14ac:dyDescent="0.2">
      <c r="C369" s="201" t="s">
        <v>522</v>
      </c>
      <c r="D369" s="99"/>
      <c r="E369" s="277"/>
      <c r="F369" s="147"/>
      <c r="G369" s="130" t="str">
        <f t="shared" si="1"/>
        <v>-</v>
      </c>
    </row>
    <row r="370" spans="1:7" ht="63.75" outlineLevel="1" x14ac:dyDescent="0.2">
      <c r="B370" s="57" t="s">
        <v>6</v>
      </c>
      <c r="C370" s="58" t="s">
        <v>521</v>
      </c>
      <c r="D370" s="125" t="s">
        <v>520</v>
      </c>
      <c r="E370" s="274"/>
      <c r="F370" s="147">
        <v>75</v>
      </c>
      <c r="G370" s="60">
        <f t="shared" si="1"/>
        <v>0</v>
      </c>
    </row>
    <row r="371" spans="1:7" ht="25.5" outlineLevel="1" x14ac:dyDescent="0.2">
      <c r="B371" s="57" t="s">
        <v>30</v>
      </c>
      <c r="C371" s="58" t="s">
        <v>519</v>
      </c>
      <c r="D371" s="59" t="s">
        <v>285</v>
      </c>
      <c r="E371" s="274"/>
      <c r="F371" s="110">
        <v>500</v>
      </c>
      <c r="G371" s="60">
        <f t="shared" si="1"/>
        <v>0</v>
      </c>
    </row>
    <row r="372" spans="1:7" outlineLevel="1" x14ac:dyDescent="0.2">
      <c r="C372" s="58"/>
      <c r="D372" s="99"/>
      <c r="E372" s="277"/>
      <c r="F372" s="147"/>
      <c r="G372" s="130" t="str">
        <f t="shared" si="1"/>
        <v>-</v>
      </c>
    </row>
    <row r="373" spans="1:7" ht="25.5" outlineLevel="1" x14ac:dyDescent="0.2">
      <c r="A373" s="189" t="s">
        <v>35</v>
      </c>
      <c r="B373" s="141"/>
      <c r="C373" s="98" t="s">
        <v>518</v>
      </c>
      <c r="D373" s="59" t="s">
        <v>4</v>
      </c>
      <c r="E373" s="274"/>
      <c r="F373" s="147">
        <v>5</v>
      </c>
      <c r="G373" s="60">
        <f t="shared" si="1"/>
        <v>0</v>
      </c>
    </row>
    <row r="374" spans="1:7" outlineLevel="1" x14ac:dyDescent="0.2">
      <c r="C374" s="98"/>
      <c r="D374" s="59"/>
      <c r="E374" s="277"/>
      <c r="F374" s="147"/>
      <c r="G374" s="130" t="str">
        <f t="shared" si="1"/>
        <v>-</v>
      </c>
    </row>
    <row r="375" spans="1:7" ht="25.5" outlineLevel="1" x14ac:dyDescent="0.2">
      <c r="A375" s="189" t="s">
        <v>112</v>
      </c>
      <c r="B375" s="141"/>
      <c r="C375" s="188" t="s">
        <v>517</v>
      </c>
      <c r="D375" s="59"/>
      <c r="E375" s="277"/>
      <c r="F375" s="147"/>
      <c r="G375" s="130" t="str">
        <f t="shared" si="1"/>
        <v>-</v>
      </c>
    </row>
    <row r="376" spans="1:7" ht="25.5" outlineLevel="1" x14ac:dyDescent="0.2">
      <c r="B376" s="57" t="s">
        <v>14</v>
      </c>
      <c r="C376" s="98" t="s">
        <v>516</v>
      </c>
      <c r="D376" s="59" t="s">
        <v>285</v>
      </c>
      <c r="E376" s="274"/>
      <c r="F376" s="147">
        <v>200</v>
      </c>
      <c r="G376" s="60">
        <f t="shared" si="1"/>
        <v>0</v>
      </c>
    </row>
    <row r="377" spans="1:7" outlineLevel="1" x14ac:dyDescent="0.2">
      <c r="B377" s="57" t="s">
        <v>12</v>
      </c>
      <c r="C377" s="98" t="s">
        <v>515</v>
      </c>
      <c r="D377" s="59" t="s">
        <v>285</v>
      </c>
      <c r="E377" s="263"/>
      <c r="F377" s="147">
        <v>100</v>
      </c>
      <c r="G377" s="60">
        <f t="shared" si="1"/>
        <v>0</v>
      </c>
    </row>
    <row r="378" spans="1:7" ht="25.5" outlineLevel="1" x14ac:dyDescent="0.2">
      <c r="B378" s="141" t="s">
        <v>10</v>
      </c>
      <c r="C378" s="58" t="s">
        <v>514</v>
      </c>
      <c r="D378" s="59" t="s">
        <v>285</v>
      </c>
      <c r="E378" s="263"/>
      <c r="F378" s="147">
        <v>200</v>
      </c>
      <c r="G378" s="60">
        <f t="shared" si="1"/>
        <v>0</v>
      </c>
    </row>
    <row r="379" spans="1:7" ht="25.5" outlineLevel="1" x14ac:dyDescent="0.2">
      <c r="C379" s="98" t="s">
        <v>513</v>
      </c>
      <c r="D379" s="59"/>
      <c r="E379" s="277"/>
      <c r="F379" s="147"/>
      <c r="G379" s="130" t="str">
        <f t="shared" si="1"/>
        <v>-</v>
      </c>
    </row>
    <row r="380" spans="1:7" ht="25.5" outlineLevel="1" x14ac:dyDescent="0.2">
      <c r="C380" s="98" t="s">
        <v>512</v>
      </c>
      <c r="D380" s="59"/>
      <c r="E380" s="277"/>
      <c r="F380" s="147"/>
      <c r="G380" s="130" t="str">
        <f t="shared" si="1"/>
        <v>-</v>
      </c>
    </row>
    <row r="381" spans="1:7" ht="25.5" outlineLevel="1" x14ac:dyDescent="0.2">
      <c r="A381" s="181"/>
      <c r="B381" s="141" t="s">
        <v>8</v>
      </c>
      <c r="C381" s="98" t="s">
        <v>511</v>
      </c>
      <c r="D381" s="59" t="s">
        <v>19</v>
      </c>
      <c r="E381" s="274"/>
      <c r="F381" s="147">
        <v>100</v>
      </c>
      <c r="G381" s="60">
        <f t="shared" si="1"/>
        <v>0</v>
      </c>
    </row>
    <row r="382" spans="1:7" ht="38.25" outlineLevel="1" x14ac:dyDescent="0.2">
      <c r="A382" s="181"/>
      <c r="B382" s="57" t="s">
        <v>6</v>
      </c>
      <c r="C382" s="188" t="s">
        <v>510</v>
      </c>
      <c r="D382" s="59" t="s">
        <v>285</v>
      </c>
      <c r="E382" s="274"/>
      <c r="F382" s="147">
        <v>230</v>
      </c>
      <c r="G382" s="60">
        <f t="shared" si="1"/>
        <v>0</v>
      </c>
    </row>
    <row r="383" spans="1:7" ht="25.5" outlineLevel="1" x14ac:dyDescent="0.2">
      <c r="A383" s="181"/>
      <c r="B383" s="181"/>
      <c r="C383" s="202" t="s">
        <v>509</v>
      </c>
      <c r="D383" s="59"/>
      <c r="E383" s="280"/>
      <c r="G383" s="187" t="str">
        <f t="shared" si="1"/>
        <v>-</v>
      </c>
    </row>
    <row r="384" spans="1:7" outlineLevel="1" x14ac:dyDescent="0.2">
      <c r="A384" s="181"/>
      <c r="C384" s="181"/>
      <c r="D384" s="59"/>
      <c r="E384" s="280"/>
      <c r="G384" s="187" t="str">
        <f t="shared" si="1"/>
        <v>-</v>
      </c>
    </row>
    <row r="385" spans="1:7" outlineLevel="1" x14ac:dyDescent="0.2">
      <c r="A385" s="114" t="s">
        <v>23</v>
      </c>
      <c r="C385" s="58" t="s">
        <v>508</v>
      </c>
      <c r="D385" s="59"/>
      <c r="E385" s="277"/>
      <c r="G385" s="130"/>
    </row>
    <row r="386" spans="1:7" outlineLevel="1" x14ac:dyDescent="0.2">
      <c r="B386" s="57" t="s">
        <v>14</v>
      </c>
      <c r="C386" s="58" t="s">
        <v>507</v>
      </c>
      <c r="D386" s="59" t="s">
        <v>285</v>
      </c>
      <c r="E386" s="274"/>
      <c r="F386" s="110">
        <v>25</v>
      </c>
      <c r="G386" s="60">
        <f t="shared" ref="G386:G425" si="2">IF(D386&lt;&gt;"",E386*F386,"-")</f>
        <v>0</v>
      </c>
    </row>
    <row r="387" spans="1:7" outlineLevel="1" x14ac:dyDescent="0.2">
      <c r="B387" s="57" t="s">
        <v>12</v>
      </c>
      <c r="C387" s="58" t="s">
        <v>506</v>
      </c>
      <c r="D387" s="59" t="s">
        <v>285</v>
      </c>
      <c r="E387" s="274"/>
      <c r="F387" s="110">
        <v>25</v>
      </c>
      <c r="G387" s="60">
        <f t="shared" si="2"/>
        <v>0</v>
      </c>
    </row>
    <row r="388" spans="1:7" outlineLevel="1" x14ac:dyDescent="0.2">
      <c r="A388" s="184"/>
      <c r="B388" s="181"/>
      <c r="C388" s="181"/>
      <c r="D388" s="59"/>
      <c r="E388" s="280"/>
      <c r="G388" s="187" t="str">
        <f t="shared" si="2"/>
        <v>-</v>
      </c>
    </row>
    <row r="389" spans="1:7" outlineLevel="1" x14ac:dyDescent="0.2">
      <c r="A389" s="114" t="s">
        <v>109</v>
      </c>
      <c r="C389" s="98" t="s">
        <v>505</v>
      </c>
      <c r="D389" s="59" t="s">
        <v>285</v>
      </c>
      <c r="E389" s="274"/>
      <c r="F389" s="110">
        <v>12</v>
      </c>
      <c r="G389" s="60">
        <f t="shared" si="2"/>
        <v>0</v>
      </c>
    </row>
    <row r="390" spans="1:7" ht="25.5" outlineLevel="1" x14ac:dyDescent="0.2">
      <c r="A390" s="184"/>
      <c r="B390" s="57" t="s">
        <v>93</v>
      </c>
      <c r="C390" s="98" t="s">
        <v>504</v>
      </c>
      <c r="D390" s="59"/>
      <c r="E390" s="280"/>
      <c r="G390" s="187" t="str">
        <f t="shared" si="2"/>
        <v>-</v>
      </c>
    </row>
    <row r="391" spans="1:7" outlineLevel="1" x14ac:dyDescent="0.2">
      <c r="A391" s="184"/>
      <c r="B391" s="57" t="s">
        <v>93</v>
      </c>
      <c r="C391" s="98" t="s">
        <v>503</v>
      </c>
      <c r="D391" s="59"/>
      <c r="E391" s="280"/>
      <c r="G391" s="187" t="str">
        <f t="shared" si="2"/>
        <v>-</v>
      </c>
    </row>
    <row r="392" spans="1:7" outlineLevel="1" x14ac:dyDescent="0.2">
      <c r="A392" s="184"/>
      <c r="B392" s="57" t="s">
        <v>93</v>
      </c>
      <c r="C392" s="98" t="s">
        <v>502</v>
      </c>
      <c r="D392" s="59"/>
      <c r="E392" s="280"/>
      <c r="G392" s="187" t="str">
        <f t="shared" si="2"/>
        <v>-</v>
      </c>
    </row>
    <row r="393" spans="1:7" outlineLevel="1" x14ac:dyDescent="0.2">
      <c r="A393" s="184"/>
      <c r="B393" s="181"/>
      <c r="C393" s="98"/>
      <c r="D393" s="59"/>
      <c r="E393" s="280"/>
      <c r="G393" s="187" t="str">
        <f t="shared" si="2"/>
        <v>-</v>
      </c>
    </row>
    <row r="394" spans="1:7" ht="25.5" outlineLevel="1" x14ac:dyDescent="0.2">
      <c r="A394" s="114" t="s">
        <v>294</v>
      </c>
      <c r="C394" s="98" t="s">
        <v>501</v>
      </c>
      <c r="D394" s="59"/>
      <c r="E394" s="280"/>
      <c r="G394" s="187" t="str">
        <f t="shared" si="2"/>
        <v>-</v>
      </c>
    </row>
    <row r="395" spans="1:7" outlineLevel="1" x14ac:dyDescent="0.2">
      <c r="B395" s="57" t="s">
        <v>14</v>
      </c>
      <c r="C395" s="98" t="s">
        <v>500</v>
      </c>
      <c r="D395" s="59" t="s">
        <v>285</v>
      </c>
      <c r="E395" s="274"/>
      <c r="F395" s="110">
        <v>80</v>
      </c>
      <c r="G395" s="60">
        <f t="shared" si="2"/>
        <v>0</v>
      </c>
    </row>
    <row r="396" spans="1:7" ht="25.5" outlineLevel="1" x14ac:dyDescent="0.2">
      <c r="B396" s="57" t="s">
        <v>12</v>
      </c>
      <c r="C396" s="98" t="s">
        <v>499</v>
      </c>
      <c r="D396" s="59" t="s">
        <v>498</v>
      </c>
      <c r="E396" s="274"/>
      <c r="F396" s="110">
        <v>645</v>
      </c>
      <c r="G396" s="60">
        <f t="shared" si="2"/>
        <v>0</v>
      </c>
    </row>
    <row r="397" spans="1:7" ht="25.5" outlineLevel="1" x14ac:dyDescent="0.2">
      <c r="B397" s="57" t="s">
        <v>10</v>
      </c>
      <c r="C397" s="98" t="s">
        <v>497</v>
      </c>
      <c r="D397" s="59" t="s">
        <v>463</v>
      </c>
      <c r="E397" s="274"/>
      <c r="F397" s="110">
        <v>10</v>
      </c>
      <c r="G397" s="60">
        <f t="shared" si="2"/>
        <v>0</v>
      </c>
    </row>
    <row r="398" spans="1:7" outlineLevel="1" x14ac:dyDescent="0.2">
      <c r="C398" s="98"/>
      <c r="D398" s="59"/>
      <c r="E398" s="280"/>
      <c r="G398" s="187" t="str">
        <f t="shared" si="2"/>
        <v>-</v>
      </c>
    </row>
    <row r="399" spans="1:7" ht="38.25" outlineLevel="1" x14ac:dyDescent="0.2">
      <c r="A399" s="114" t="s">
        <v>2</v>
      </c>
      <c r="C399" s="98" t="s">
        <v>496</v>
      </c>
      <c r="D399" s="59" t="s">
        <v>285</v>
      </c>
      <c r="E399" s="274"/>
      <c r="F399" s="110">
        <v>40</v>
      </c>
      <c r="G399" s="60">
        <f t="shared" si="2"/>
        <v>0</v>
      </c>
    </row>
    <row r="400" spans="1:7" outlineLevel="1" x14ac:dyDescent="0.2">
      <c r="A400" s="184"/>
      <c r="C400" s="181"/>
      <c r="D400" s="59"/>
      <c r="E400" s="280"/>
      <c r="G400" s="187" t="str">
        <f t="shared" si="2"/>
        <v>-</v>
      </c>
    </row>
    <row r="401" spans="1:7" outlineLevel="1" x14ac:dyDescent="0.2">
      <c r="A401" s="114" t="s">
        <v>288</v>
      </c>
      <c r="C401" s="181" t="s">
        <v>495</v>
      </c>
      <c r="D401" s="59"/>
      <c r="E401" s="280"/>
      <c r="G401" s="130" t="str">
        <f t="shared" si="2"/>
        <v>-</v>
      </c>
    </row>
    <row r="402" spans="1:7" outlineLevel="1" x14ac:dyDescent="0.2">
      <c r="B402" s="57" t="s">
        <v>14</v>
      </c>
      <c r="C402" s="58" t="s">
        <v>494</v>
      </c>
      <c r="D402" s="59" t="s">
        <v>36</v>
      </c>
      <c r="E402" s="274"/>
      <c r="F402" s="110">
        <v>5</v>
      </c>
      <c r="G402" s="60">
        <f t="shared" si="2"/>
        <v>0</v>
      </c>
    </row>
    <row r="403" spans="1:7" outlineLevel="1" x14ac:dyDescent="0.2">
      <c r="B403" s="57" t="s">
        <v>12</v>
      </c>
      <c r="C403" s="45" t="s">
        <v>493</v>
      </c>
      <c r="D403" s="59" t="s">
        <v>36</v>
      </c>
      <c r="E403" s="274"/>
      <c r="F403" s="110">
        <v>5</v>
      </c>
      <c r="G403" s="60">
        <f t="shared" si="2"/>
        <v>0</v>
      </c>
    </row>
    <row r="404" spans="1:7" outlineLevel="1" x14ac:dyDescent="0.2">
      <c r="B404" s="57" t="s">
        <v>10</v>
      </c>
      <c r="C404" s="98" t="s">
        <v>492</v>
      </c>
      <c r="D404" s="59" t="s">
        <v>36</v>
      </c>
      <c r="E404" s="274"/>
      <c r="F404" s="110">
        <v>5</v>
      </c>
      <c r="G404" s="60">
        <f t="shared" si="2"/>
        <v>0</v>
      </c>
    </row>
    <row r="405" spans="1:7" outlineLevel="1" x14ac:dyDescent="0.2">
      <c r="A405" s="181"/>
      <c r="B405" s="181"/>
      <c r="C405" s="98"/>
      <c r="D405" s="59"/>
      <c r="E405" s="280"/>
      <c r="G405" s="187" t="str">
        <f t="shared" si="2"/>
        <v>-</v>
      </c>
    </row>
    <row r="406" spans="1:7" ht="25.5" outlineLevel="1" x14ac:dyDescent="0.2">
      <c r="A406" s="189" t="s">
        <v>286</v>
      </c>
      <c r="B406" s="141"/>
      <c r="C406" s="188" t="s">
        <v>491</v>
      </c>
      <c r="D406" s="59" t="s">
        <v>285</v>
      </c>
      <c r="E406" s="274"/>
      <c r="F406" s="147">
        <v>105</v>
      </c>
      <c r="G406" s="60">
        <f t="shared" si="2"/>
        <v>0</v>
      </c>
    </row>
    <row r="407" spans="1:7" outlineLevel="1" x14ac:dyDescent="0.2">
      <c r="A407" s="203"/>
      <c r="B407" s="141" t="s">
        <v>93</v>
      </c>
      <c r="C407" s="188" t="s">
        <v>490</v>
      </c>
      <c r="D407" s="59"/>
      <c r="E407" s="280"/>
      <c r="G407" s="187" t="str">
        <f t="shared" si="2"/>
        <v>-</v>
      </c>
    </row>
    <row r="408" spans="1:7" ht="25.5" outlineLevel="1" x14ac:dyDescent="0.2">
      <c r="A408" s="203"/>
      <c r="B408" s="141" t="s">
        <v>93</v>
      </c>
      <c r="C408" s="188" t="s">
        <v>489</v>
      </c>
      <c r="D408" s="59"/>
      <c r="E408" s="277"/>
      <c r="G408" s="130" t="str">
        <f t="shared" si="2"/>
        <v>-</v>
      </c>
    </row>
    <row r="409" spans="1:7" outlineLevel="1" x14ac:dyDescent="0.2">
      <c r="A409" s="203"/>
      <c r="B409" s="141" t="s">
        <v>93</v>
      </c>
      <c r="C409" s="188" t="s">
        <v>488</v>
      </c>
      <c r="D409" s="59"/>
      <c r="E409" s="285"/>
      <c r="G409" s="130" t="str">
        <f t="shared" si="2"/>
        <v>-</v>
      </c>
    </row>
    <row r="410" spans="1:7" outlineLevel="1" x14ac:dyDescent="0.2">
      <c r="A410" s="203"/>
      <c r="B410" s="141" t="s">
        <v>93</v>
      </c>
      <c r="C410" s="188" t="s">
        <v>487</v>
      </c>
      <c r="D410" s="59"/>
      <c r="E410" s="280"/>
      <c r="G410" s="130" t="str">
        <f t="shared" si="2"/>
        <v>-</v>
      </c>
    </row>
    <row r="411" spans="1:7" outlineLevel="1" x14ac:dyDescent="0.2">
      <c r="D411" s="59"/>
      <c r="E411" s="280"/>
      <c r="G411" s="130" t="str">
        <f t="shared" si="2"/>
        <v>-</v>
      </c>
    </row>
    <row r="412" spans="1:7" outlineLevel="1" x14ac:dyDescent="0.2">
      <c r="A412" s="189" t="s">
        <v>87</v>
      </c>
      <c r="B412" s="141"/>
      <c r="C412" s="188" t="s">
        <v>486</v>
      </c>
      <c r="D412" s="59"/>
      <c r="E412" s="277"/>
      <c r="F412" s="147"/>
      <c r="G412" s="130" t="str">
        <f t="shared" si="2"/>
        <v>-</v>
      </c>
    </row>
    <row r="413" spans="1:7" ht="25.5" outlineLevel="1" x14ac:dyDescent="0.2">
      <c r="A413" s="189"/>
      <c r="B413" s="141" t="s">
        <v>14</v>
      </c>
      <c r="C413" s="188" t="s">
        <v>485</v>
      </c>
      <c r="D413" s="59" t="s">
        <v>285</v>
      </c>
      <c r="E413" s="274"/>
      <c r="F413" s="147">
        <v>50</v>
      </c>
      <c r="G413" s="60">
        <f t="shared" si="2"/>
        <v>0</v>
      </c>
    </row>
    <row r="414" spans="1:7" ht="25.5" outlineLevel="1" x14ac:dyDescent="0.2">
      <c r="A414" s="189"/>
      <c r="B414" s="141" t="s">
        <v>12</v>
      </c>
      <c r="C414" s="188" t="s">
        <v>484</v>
      </c>
      <c r="D414" s="59" t="s">
        <v>285</v>
      </c>
      <c r="E414" s="263"/>
      <c r="F414" s="147">
        <v>120</v>
      </c>
      <c r="G414" s="205">
        <f t="shared" si="2"/>
        <v>0</v>
      </c>
    </row>
    <row r="415" spans="1:7" outlineLevel="1" x14ac:dyDescent="0.2">
      <c r="A415" s="189"/>
      <c r="B415" s="141" t="s">
        <v>10</v>
      </c>
      <c r="C415" s="188" t="s">
        <v>483</v>
      </c>
      <c r="D415" s="59" t="s">
        <v>285</v>
      </c>
      <c r="E415" s="263"/>
      <c r="F415" s="147">
        <v>120</v>
      </c>
      <c r="G415" s="130">
        <f t="shared" si="2"/>
        <v>0</v>
      </c>
    </row>
    <row r="416" spans="1:7" outlineLevel="1" x14ac:dyDescent="0.2">
      <c r="A416" s="189"/>
      <c r="B416" s="141" t="s">
        <v>8</v>
      </c>
      <c r="C416" s="188" t="s">
        <v>482</v>
      </c>
      <c r="D416" s="59" t="s">
        <v>285</v>
      </c>
      <c r="E416" s="263"/>
      <c r="F416" s="147">
        <v>120</v>
      </c>
      <c r="G416" s="60">
        <f t="shared" si="2"/>
        <v>0</v>
      </c>
    </row>
    <row r="417" spans="1:7" outlineLevel="1" x14ac:dyDescent="0.2">
      <c r="A417" s="189"/>
      <c r="B417" s="141"/>
      <c r="C417" s="202"/>
      <c r="D417" s="59"/>
      <c r="E417" s="277"/>
      <c r="F417" s="147"/>
      <c r="G417" s="130" t="str">
        <f t="shared" si="2"/>
        <v>-</v>
      </c>
    </row>
    <row r="418" spans="1:7" ht="25.5" outlineLevel="1" x14ac:dyDescent="0.2">
      <c r="A418" s="189" t="s">
        <v>481</v>
      </c>
      <c r="B418" s="141"/>
      <c r="C418" s="188" t="s">
        <v>480</v>
      </c>
      <c r="D418" s="59"/>
      <c r="E418" s="277"/>
      <c r="F418" s="147"/>
      <c r="G418" s="130" t="str">
        <f t="shared" si="2"/>
        <v>-</v>
      </c>
    </row>
    <row r="419" spans="1:7" ht="25.5" outlineLevel="1" x14ac:dyDescent="0.2">
      <c r="A419" s="189"/>
      <c r="B419" s="141" t="s">
        <v>14</v>
      </c>
      <c r="C419" s="188" t="s">
        <v>479</v>
      </c>
      <c r="D419" s="190" t="s">
        <v>19</v>
      </c>
      <c r="E419" s="274"/>
      <c r="F419" s="147">
        <v>10</v>
      </c>
      <c r="G419" s="60">
        <f t="shared" si="2"/>
        <v>0</v>
      </c>
    </row>
    <row r="420" spans="1:7" outlineLevel="1" x14ac:dyDescent="0.2">
      <c r="A420" s="189"/>
      <c r="B420" s="141" t="s">
        <v>12</v>
      </c>
      <c r="C420" s="188" t="s">
        <v>478</v>
      </c>
      <c r="D420" s="190" t="s">
        <v>463</v>
      </c>
      <c r="E420" s="274"/>
      <c r="F420" s="147">
        <v>5</v>
      </c>
      <c r="G420" s="205">
        <f t="shared" si="2"/>
        <v>0</v>
      </c>
    </row>
    <row r="421" spans="1:7" ht="25.5" outlineLevel="1" x14ac:dyDescent="0.2">
      <c r="A421" s="189"/>
      <c r="B421" s="141" t="s">
        <v>10</v>
      </c>
      <c r="C421" s="188" t="s">
        <v>477</v>
      </c>
      <c r="D421" s="190" t="s">
        <v>4</v>
      </c>
      <c r="E421" s="274"/>
      <c r="F421" s="147">
        <v>10</v>
      </c>
      <c r="G421" s="205">
        <f t="shared" si="2"/>
        <v>0</v>
      </c>
    </row>
    <row r="422" spans="1:7" outlineLevel="1" x14ac:dyDescent="0.2">
      <c r="A422" s="189"/>
      <c r="B422" s="141"/>
      <c r="C422" s="188"/>
      <c r="D422" s="190"/>
      <c r="E422" s="277"/>
      <c r="F422" s="129"/>
      <c r="G422" s="130" t="str">
        <f t="shared" si="2"/>
        <v>-</v>
      </c>
    </row>
    <row r="423" spans="1:7" outlineLevel="1" x14ac:dyDescent="0.2">
      <c r="A423" s="189" t="s">
        <v>889</v>
      </c>
      <c r="B423" s="141"/>
      <c r="C423" s="188" t="s">
        <v>970</v>
      </c>
      <c r="D423" s="190" t="s">
        <v>285</v>
      </c>
      <c r="E423" s="274"/>
      <c r="F423" s="129">
        <v>10</v>
      </c>
      <c r="G423" s="60">
        <f t="shared" si="2"/>
        <v>0</v>
      </c>
    </row>
    <row r="424" spans="1:7" outlineLevel="1" x14ac:dyDescent="0.2">
      <c r="A424" s="189"/>
      <c r="B424" s="141"/>
      <c r="C424" s="188"/>
      <c r="D424" s="190"/>
      <c r="E424" s="277"/>
      <c r="F424" s="129"/>
      <c r="G424" s="130" t="str">
        <f t="shared" si="2"/>
        <v>-</v>
      </c>
    </row>
    <row r="425" spans="1:7" outlineLevel="1" x14ac:dyDescent="0.2">
      <c r="A425" s="189" t="s">
        <v>83</v>
      </c>
      <c r="B425" s="141"/>
      <c r="C425" s="188" t="s">
        <v>971</v>
      </c>
      <c r="D425" s="190" t="s">
        <v>285</v>
      </c>
      <c r="E425" s="274"/>
      <c r="F425" s="129">
        <v>10</v>
      </c>
      <c r="G425" s="60">
        <f t="shared" si="2"/>
        <v>0</v>
      </c>
    </row>
    <row r="426" spans="1:7" outlineLevel="1" x14ac:dyDescent="0.2">
      <c r="A426" s="191"/>
      <c r="B426" s="166"/>
      <c r="C426" s="206"/>
      <c r="D426" s="176"/>
      <c r="E426" s="274"/>
      <c r="F426" s="118"/>
      <c r="G426" s="60"/>
    </row>
    <row r="427" spans="1:7" outlineLevel="1" x14ac:dyDescent="0.2">
      <c r="C427" s="58"/>
      <c r="D427" s="59"/>
      <c r="E427" s="277"/>
      <c r="F427" s="207"/>
      <c r="G427" s="162"/>
    </row>
    <row r="428" spans="1:7" x14ac:dyDescent="0.2">
      <c r="A428" s="194"/>
      <c r="B428" s="46"/>
      <c r="C428" s="208" t="s">
        <v>990</v>
      </c>
      <c r="D428" s="196"/>
      <c r="E428" s="282"/>
      <c r="G428" s="197">
        <f>SUM(G360:G426)</f>
        <v>0</v>
      </c>
    </row>
    <row r="429" spans="1:7" outlineLevel="1" x14ac:dyDescent="0.2">
      <c r="A429" s="194"/>
      <c r="B429" s="46"/>
      <c r="C429" s="208"/>
      <c r="D429" s="196"/>
      <c r="E429" s="277"/>
      <c r="G429" s="162"/>
    </row>
    <row r="430" spans="1:7" outlineLevel="1" x14ac:dyDescent="0.2">
      <c r="A430" s="194"/>
      <c r="B430" s="46"/>
      <c r="C430" s="209"/>
      <c r="D430" s="196"/>
      <c r="E430" s="277"/>
      <c r="G430" s="162"/>
    </row>
    <row r="431" spans="1:7" outlineLevel="1" x14ac:dyDescent="0.2">
      <c r="A431" s="156" t="s">
        <v>476</v>
      </c>
      <c r="B431" s="156"/>
      <c r="C431" s="210" t="s">
        <v>475</v>
      </c>
      <c r="D431" s="199"/>
      <c r="E431" s="284"/>
      <c r="F431" s="200"/>
      <c r="G431" s="160"/>
    </row>
    <row r="432" spans="1:7" outlineLevel="1" x14ac:dyDescent="0.2">
      <c r="A432" s="211"/>
      <c r="B432" s="211"/>
      <c r="C432" s="183"/>
      <c r="D432" s="212"/>
      <c r="E432" s="279"/>
      <c r="G432" s="130"/>
    </row>
    <row r="433" spans="1:7" ht="76.5" outlineLevel="1" x14ac:dyDescent="0.2">
      <c r="A433" s="213">
        <v>1</v>
      </c>
      <c r="B433" s="213"/>
      <c r="C433" s="183" t="s">
        <v>474</v>
      </c>
      <c r="D433" s="212"/>
      <c r="G433" s="127" t="str">
        <f t="shared" ref="G433:G441" si="3">IF(D433&lt;&gt;"",E433*F433,"-")</f>
        <v>-</v>
      </c>
    </row>
    <row r="434" spans="1:7" outlineLevel="1" x14ac:dyDescent="0.2">
      <c r="A434" s="213"/>
      <c r="B434" s="213" t="s">
        <v>14</v>
      </c>
      <c r="C434" s="183" t="s">
        <v>472</v>
      </c>
      <c r="D434" s="123" t="s">
        <v>19</v>
      </c>
      <c r="E434" s="274"/>
      <c r="F434" s="147">
        <v>30</v>
      </c>
      <c r="G434" s="60">
        <f t="shared" si="3"/>
        <v>0</v>
      </c>
    </row>
    <row r="435" spans="1:7" outlineLevel="1" x14ac:dyDescent="0.2">
      <c r="A435" s="214"/>
      <c r="B435" s="213" t="s">
        <v>12</v>
      </c>
      <c r="C435" s="183" t="s">
        <v>471</v>
      </c>
      <c r="D435" s="123" t="s">
        <v>19</v>
      </c>
      <c r="E435" s="274"/>
      <c r="F435" s="147">
        <v>20</v>
      </c>
      <c r="G435" s="60">
        <f t="shared" si="3"/>
        <v>0</v>
      </c>
    </row>
    <row r="436" spans="1:7" outlineLevel="1" x14ac:dyDescent="0.2">
      <c r="A436" s="213"/>
      <c r="B436" s="213" t="s">
        <v>10</v>
      </c>
      <c r="C436" s="183" t="s">
        <v>470</v>
      </c>
      <c r="D436" s="123" t="s">
        <v>19</v>
      </c>
      <c r="E436" s="274"/>
      <c r="F436" s="147">
        <v>20</v>
      </c>
      <c r="G436" s="60">
        <f t="shared" si="3"/>
        <v>0</v>
      </c>
    </row>
    <row r="437" spans="1:7" outlineLevel="1" x14ac:dyDescent="0.2">
      <c r="A437" s="213"/>
      <c r="B437" s="213"/>
      <c r="C437" s="215"/>
      <c r="D437" s="123"/>
      <c r="G437" s="127" t="str">
        <f t="shared" si="3"/>
        <v>-</v>
      </c>
    </row>
    <row r="438" spans="1:7" ht="63.75" outlineLevel="1" x14ac:dyDescent="0.2">
      <c r="A438" s="213">
        <v>2</v>
      </c>
      <c r="B438" s="213"/>
      <c r="C438" s="183" t="s">
        <v>473</v>
      </c>
      <c r="D438" s="212"/>
      <c r="G438" s="127" t="str">
        <f t="shared" si="3"/>
        <v>-</v>
      </c>
    </row>
    <row r="439" spans="1:7" outlineLevel="1" x14ac:dyDescent="0.2">
      <c r="A439" s="213"/>
      <c r="B439" s="213" t="s">
        <v>14</v>
      </c>
      <c r="C439" s="183" t="s">
        <v>472</v>
      </c>
      <c r="D439" s="123" t="s">
        <v>19</v>
      </c>
      <c r="E439" s="274"/>
      <c r="F439" s="147">
        <v>30</v>
      </c>
      <c r="G439" s="60">
        <f t="shared" si="3"/>
        <v>0</v>
      </c>
    </row>
    <row r="440" spans="1:7" outlineLevel="1" x14ac:dyDescent="0.2">
      <c r="A440" s="214"/>
      <c r="B440" s="213" t="s">
        <v>12</v>
      </c>
      <c r="C440" s="183" t="s">
        <v>471</v>
      </c>
      <c r="D440" s="123" t="s">
        <v>19</v>
      </c>
      <c r="E440" s="274"/>
      <c r="F440" s="147">
        <v>20</v>
      </c>
      <c r="G440" s="60">
        <f t="shared" si="3"/>
        <v>0</v>
      </c>
    </row>
    <row r="441" spans="1:7" outlineLevel="1" x14ac:dyDescent="0.2">
      <c r="A441" s="213"/>
      <c r="B441" s="213" t="s">
        <v>10</v>
      </c>
      <c r="C441" s="183" t="s">
        <v>470</v>
      </c>
      <c r="D441" s="123" t="s">
        <v>19</v>
      </c>
      <c r="E441" s="274"/>
      <c r="F441" s="147">
        <v>20</v>
      </c>
      <c r="G441" s="60">
        <f t="shared" si="3"/>
        <v>0</v>
      </c>
    </row>
    <row r="442" spans="1:7" outlineLevel="1" x14ac:dyDescent="0.2">
      <c r="A442" s="216"/>
      <c r="B442" s="217"/>
      <c r="C442" s="218"/>
      <c r="D442" s="219"/>
      <c r="E442" s="274"/>
      <c r="F442" s="118"/>
      <c r="G442" s="60"/>
    </row>
    <row r="443" spans="1:7" outlineLevel="1" x14ac:dyDescent="0.2">
      <c r="A443" s="220"/>
      <c r="B443" s="151"/>
      <c r="C443" s="221"/>
      <c r="D443" s="222"/>
    </row>
    <row r="444" spans="1:7" x14ac:dyDescent="0.2">
      <c r="A444" s="223"/>
      <c r="B444" s="223"/>
      <c r="C444" s="209" t="s">
        <v>1009</v>
      </c>
      <c r="D444" s="224"/>
      <c r="G444" s="197">
        <f>SUM(G432:G442)</f>
        <v>0</v>
      </c>
    </row>
    <row r="445" spans="1:7" outlineLevel="1" x14ac:dyDescent="0.2">
      <c r="A445" s="225"/>
      <c r="B445" s="211"/>
      <c r="C445" s="226"/>
      <c r="D445" s="212"/>
    </row>
    <row r="446" spans="1:7" outlineLevel="1" x14ac:dyDescent="0.2">
      <c r="A446" s="225"/>
      <c r="B446" s="211"/>
      <c r="C446" s="226"/>
      <c r="D446" s="212"/>
    </row>
    <row r="447" spans="1:7" outlineLevel="1" x14ac:dyDescent="0.2">
      <c r="A447" s="120" t="s">
        <v>469</v>
      </c>
      <c r="B447" s="120"/>
      <c r="C447" s="227" t="s">
        <v>468</v>
      </c>
      <c r="D447" s="199"/>
      <c r="E447" s="284"/>
      <c r="F447" s="200"/>
      <c r="G447" s="160"/>
    </row>
    <row r="448" spans="1:7" outlineLevel="1" x14ac:dyDescent="0.2">
      <c r="A448" s="141"/>
      <c r="B448" s="141"/>
      <c r="C448" s="188"/>
    </row>
    <row r="449" spans="1:7" ht="51" outlineLevel="1" x14ac:dyDescent="0.2">
      <c r="A449" s="141">
        <v>1</v>
      </c>
      <c r="B449" s="141"/>
      <c r="C449" s="188" t="s">
        <v>467</v>
      </c>
    </row>
    <row r="450" spans="1:7" outlineLevel="1" x14ac:dyDescent="0.2">
      <c r="A450" s="141"/>
      <c r="B450" s="141" t="s">
        <v>14</v>
      </c>
      <c r="C450" s="188" t="s">
        <v>466</v>
      </c>
      <c r="D450" s="164" t="s">
        <v>19</v>
      </c>
      <c r="E450" s="274"/>
      <c r="F450" s="147">
        <v>10</v>
      </c>
      <c r="G450" s="60">
        <f t="shared" ref="G450:G464" si="4">IF(D450&lt;&gt;"",E450*F450,"-")</f>
        <v>0</v>
      </c>
    </row>
    <row r="451" spans="1:7" outlineLevel="1" x14ac:dyDescent="0.2">
      <c r="A451" s="141"/>
      <c r="B451" s="141" t="s">
        <v>12</v>
      </c>
      <c r="C451" s="188" t="s">
        <v>465</v>
      </c>
      <c r="D451" s="164" t="s">
        <v>19</v>
      </c>
      <c r="E451" s="274"/>
      <c r="F451" s="147">
        <v>20</v>
      </c>
      <c r="G451" s="60">
        <f t="shared" si="4"/>
        <v>0</v>
      </c>
    </row>
    <row r="452" spans="1:7" outlineLevel="1" x14ac:dyDescent="0.2">
      <c r="A452" s="142"/>
      <c r="C452" s="188"/>
      <c r="D452" s="190"/>
      <c r="G452" s="127" t="str">
        <f t="shared" si="4"/>
        <v>-</v>
      </c>
    </row>
    <row r="453" spans="1:7" outlineLevel="1" x14ac:dyDescent="0.2">
      <c r="A453" s="57"/>
      <c r="C453" s="188"/>
      <c r="D453" s="190"/>
      <c r="G453" s="127" t="str">
        <f t="shared" si="4"/>
        <v>-</v>
      </c>
    </row>
    <row r="454" spans="1:7" ht="38.25" outlineLevel="1" x14ac:dyDescent="0.2">
      <c r="A454" s="44">
        <v>2</v>
      </c>
      <c r="C454" s="188" t="s">
        <v>464</v>
      </c>
      <c r="D454" s="190" t="s">
        <v>463</v>
      </c>
      <c r="E454" s="274"/>
      <c r="F454" s="147">
        <v>10</v>
      </c>
      <c r="G454" s="60">
        <f t="shared" si="4"/>
        <v>0</v>
      </c>
    </row>
    <row r="455" spans="1:7" outlineLevel="1" x14ac:dyDescent="0.2">
      <c r="A455" s="46"/>
      <c r="C455" s="188"/>
      <c r="D455" s="190"/>
      <c r="G455" s="127" t="str">
        <f t="shared" si="4"/>
        <v>-</v>
      </c>
    </row>
    <row r="456" spans="1:7" outlineLevel="1" x14ac:dyDescent="0.2">
      <c r="A456" s="44">
        <v>3</v>
      </c>
      <c r="C456" s="188" t="s">
        <v>462</v>
      </c>
      <c r="D456" s="190"/>
      <c r="G456" s="127" t="str">
        <f t="shared" si="4"/>
        <v>-</v>
      </c>
    </row>
    <row r="457" spans="1:7" ht="76.5" outlineLevel="1" x14ac:dyDescent="0.2">
      <c r="A457" s="46"/>
      <c r="B457" s="57" t="s">
        <v>14</v>
      </c>
      <c r="C457" s="188" t="s">
        <v>461</v>
      </c>
      <c r="D457" s="190" t="s">
        <v>285</v>
      </c>
      <c r="E457" s="274"/>
      <c r="F457" s="147">
        <v>6</v>
      </c>
      <c r="G457" s="60">
        <f t="shared" si="4"/>
        <v>0</v>
      </c>
    </row>
    <row r="458" spans="1:7" outlineLevel="1" x14ac:dyDescent="0.2">
      <c r="A458" s="46"/>
      <c r="C458" s="202"/>
      <c r="D458" s="190"/>
      <c r="G458" s="127" t="str">
        <f t="shared" si="4"/>
        <v>-</v>
      </c>
    </row>
    <row r="459" spans="1:7" ht="51" outlineLevel="1" x14ac:dyDescent="0.2">
      <c r="A459" s="46"/>
      <c r="B459" s="57" t="s">
        <v>12</v>
      </c>
      <c r="C459" s="188" t="s">
        <v>460</v>
      </c>
      <c r="D459" s="190" t="s">
        <v>19</v>
      </c>
      <c r="E459" s="274"/>
      <c r="F459" s="147">
        <v>20</v>
      </c>
      <c r="G459" s="60">
        <f t="shared" si="4"/>
        <v>0</v>
      </c>
    </row>
    <row r="460" spans="1:7" outlineLevel="1" x14ac:dyDescent="0.2">
      <c r="A460" s="211"/>
      <c r="B460" s="211"/>
      <c r="C460" s="215"/>
      <c r="D460" s="228"/>
      <c r="G460" s="229" t="str">
        <f t="shared" si="4"/>
        <v>-</v>
      </c>
    </row>
    <row r="461" spans="1:7" outlineLevel="1" x14ac:dyDescent="0.2">
      <c r="A461" s="211">
        <v>4</v>
      </c>
      <c r="B461" s="211"/>
      <c r="C461" s="183" t="s">
        <v>972</v>
      </c>
      <c r="D461" s="228"/>
      <c r="G461" s="229" t="str">
        <f t="shared" si="4"/>
        <v>-</v>
      </c>
    </row>
    <row r="462" spans="1:7" ht="25.5" outlineLevel="1" x14ac:dyDescent="0.2">
      <c r="A462" s="211"/>
      <c r="B462" s="211"/>
      <c r="C462" s="183" t="s">
        <v>973</v>
      </c>
      <c r="D462" s="228" t="s">
        <v>463</v>
      </c>
      <c r="E462" s="274"/>
      <c r="F462" s="147">
        <v>10</v>
      </c>
      <c r="G462" s="230">
        <f t="shared" si="4"/>
        <v>0</v>
      </c>
    </row>
    <row r="463" spans="1:7" outlineLevel="1" x14ac:dyDescent="0.2">
      <c r="A463" s="211"/>
      <c r="B463" s="211"/>
      <c r="C463" s="183"/>
      <c r="D463" s="228"/>
      <c r="E463" s="277"/>
      <c r="F463" s="147"/>
      <c r="G463" s="231" t="str">
        <f t="shared" si="4"/>
        <v>-</v>
      </c>
    </row>
    <row r="464" spans="1:7" outlineLevel="1" x14ac:dyDescent="0.2">
      <c r="A464" s="211">
        <v>5</v>
      </c>
      <c r="B464" s="211"/>
      <c r="C464" s="183" t="s">
        <v>974</v>
      </c>
      <c r="D464" s="228" t="s">
        <v>0</v>
      </c>
      <c r="E464" s="274"/>
      <c r="F464" s="147">
        <v>10</v>
      </c>
      <c r="G464" s="230">
        <f t="shared" si="4"/>
        <v>0</v>
      </c>
    </row>
    <row r="465" spans="1:7" outlineLevel="1" x14ac:dyDescent="0.2">
      <c r="A465" s="232"/>
      <c r="B465" s="232"/>
      <c r="C465" s="192"/>
      <c r="D465" s="176"/>
      <c r="E465" s="274"/>
      <c r="F465" s="118"/>
      <c r="G465" s="60"/>
    </row>
    <row r="466" spans="1:7" outlineLevel="1" x14ac:dyDescent="0.2">
      <c r="A466" s="44"/>
      <c r="B466" s="44"/>
      <c r="C466" s="98"/>
      <c r="D466" s="59"/>
    </row>
    <row r="467" spans="1:7" x14ac:dyDescent="0.2">
      <c r="A467" s="46"/>
      <c r="B467" s="46"/>
      <c r="C467" s="233" t="s">
        <v>1010</v>
      </c>
      <c r="D467" s="59"/>
      <c r="G467" s="197">
        <f>SUM(G448:G465)</f>
        <v>0</v>
      </c>
    </row>
    <row r="468" spans="1:7" x14ac:dyDescent="0.2">
      <c r="A468" s="57"/>
      <c r="C468" s="98"/>
      <c r="D468" s="59"/>
    </row>
    <row r="471" spans="1:7" ht="13.5" thickBot="1" x14ac:dyDescent="0.25">
      <c r="A471" s="170" t="s">
        <v>459</v>
      </c>
      <c r="B471" s="171"/>
      <c r="C471" s="172" t="s">
        <v>458</v>
      </c>
      <c r="D471" s="16" t="s">
        <v>282</v>
      </c>
      <c r="E471" s="286" t="s">
        <v>281</v>
      </c>
      <c r="F471" s="103" t="s">
        <v>671</v>
      </c>
      <c r="G471" s="15" t="s">
        <v>672</v>
      </c>
    </row>
    <row r="472" spans="1:7" ht="13.5" outlineLevel="1" thickTop="1" x14ac:dyDescent="0.2">
      <c r="C472" s="58"/>
      <c r="D472" s="59"/>
      <c r="E472" s="280"/>
      <c r="G472" s="130"/>
    </row>
    <row r="473" spans="1:7" outlineLevel="1" x14ac:dyDescent="0.2">
      <c r="A473" s="119" t="s">
        <v>280</v>
      </c>
      <c r="B473" s="120"/>
      <c r="C473" s="177" t="s">
        <v>457</v>
      </c>
      <c r="D473" s="199"/>
      <c r="E473" s="284"/>
      <c r="F473" s="200"/>
      <c r="G473" s="160"/>
    </row>
    <row r="474" spans="1:7" outlineLevel="1" x14ac:dyDescent="0.2">
      <c r="C474" s="58"/>
      <c r="D474" s="59"/>
      <c r="E474" s="277"/>
      <c r="F474" s="207"/>
      <c r="G474" s="130"/>
    </row>
    <row r="475" spans="1:7" ht="38.25" outlineLevel="1" x14ac:dyDescent="0.2">
      <c r="A475" s="114">
        <v>1</v>
      </c>
      <c r="B475" s="181"/>
      <c r="C475" s="58" t="s">
        <v>456</v>
      </c>
      <c r="D475" s="59" t="s">
        <v>285</v>
      </c>
      <c r="E475" s="274"/>
      <c r="F475" s="110">
        <v>4100</v>
      </c>
      <c r="G475" s="60">
        <f t="shared" ref="G475:G481" si="5">IF(D475&lt;&gt;"",E475*F475,"-")</f>
        <v>0</v>
      </c>
    </row>
    <row r="476" spans="1:7" outlineLevel="1" x14ac:dyDescent="0.25">
      <c r="A476" s="184"/>
      <c r="B476" s="181"/>
      <c r="C476" s="181"/>
      <c r="D476" s="57"/>
      <c r="E476" s="278"/>
      <c r="F476" s="151"/>
      <c r="G476" s="234" t="str">
        <f t="shared" si="5"/>
        <v>-</v>
      </c>
    </row>
    <row r="477" spans="1:7" outlineLevel="1" x14ac:dyDescent="0.2">
      <c r="A477" s="114">
        <v>2</v>
      </c>
      <c r="B477" s="181"/>
      <c r="C477" s="45" t="s">
        <v>455</v>
      </c>
      <c r="D477" s="59"/>
      <c r="E477" s="287"/>
      <c r="G477" s="130" t="str">
        <f t="shared" si="5"/>
        <v>-</v>
      </c>
    </row>
    <row r="478" spans="1:7" outlineLevel="1" x14ac:dyDescent="0.2">
      <c r="A478" s="184"/>
      <c r="B478" s="57" t="s">
        <v>14</v>
      </c>
      <c r="C478" s="58" t="s">
        <v>768</v>
      </c>
      <c r="D478" s="59" t="s">
        <v>285</v>
      </c>
      <c r="E478" s="274"/>
      <c r="F478" s="110">
        <v>150</v>
      </c>
      <c r="G478" s="60">
        <f t="shared" si="5"/>
        <v>0</v>
      </c>
    </row>
    <row r="479" spans="1:7" customFormat="1" ht="15" outlineLevel="1" x14ac:dyDescent="0.25">
      <c r="A479" s="114"/>
      <c r="B479" s="57"/>
      <c r="C479" s="181"/>
      <c r="D479" s="59"/>
      <c r="E479" s="277"/>
      <c r="F479" s="110"/>
      <c r="G479" s="130" t="str">
        <f t="shared" si="5"/>
        <v>-</v>
      </c>
    </row>
    <row r="480" spans="1:7" customFormat="1" ht="38.25" outlineLevel="1" x14ac:dyDescent="0.25">
      <c r="A480" s="114">
        <v>3</v>
      </c>
      <c r="B480" s="57"/>
      <c r="C480" s="188" t="s">
        <v>769</v>
      </c>
      <c r="D480" s="59" t="s">
        <v>285</v>
      </c>
      <c r="E480" s="274"/>
      <c r="F480" s="235">
        <v>300</v>
      </c>
      <c r="G480" s="60">
        <f t="shared" si="5"/>
        <v>0</v>
      </c>
    </row>
    <row r="481" spans="1:7" customFormat="1" ht="15" outlineLevel="1" x14ac:dyDescent="0.25">
      <c r="A481" s="114"/>
      <c r="B481" s="181"/>
      <c r="C481" s="181"/>
      <c r="D481" s="57"/>
      <c r="E481" s="278"/>
      <c r="F481" s="151"/>
      <c r="G481" s="234" t="str">
        <f t="shared" si="5"/>
        <v>-</v>
      </c>
    </row>
    <row r="482" spans="1:7" customFormat="1" ht="15" outlineLevel="1" x14ac:dyDescent="0.25">
      <c r="A482" s="39">
        <v>4</v>
      </c>
      <c r="B482" s="61"/>
      <c r="C482" s="62" t="s">
        <v>454</v>
      </c>
      <c r="D482" s="67"/>
      <c r="E482" s="288"/>
      <c r="F482" s="139"/>
      <c r="G482" s="140"/>
    </row>
    <row r="483" spans="1:7" customFormat="1" ht="38.25" outlineLevel="1" x14ac:dyDescent="0.25">
      <c r="A483" s="63"/>
      <c r="B483" s="61" t="s">
        <v>14</v>
      </c>
      <c r="C483" s="62" t="s">
        <v>770</v>
      </c>
      <c r="D483" s="64" t="s">
        <v>285</v>
      </c>
      <c r="E483" s="289"/>
      <c r="F483" s="109">
        <v>4500</v>
      </c>
      <c r="G483" s="65">
        <f>IF(D483&lt;&gt;"",E483*F483,"-")</f>
        <v>0</v>
      </c>
    </row>
    <row r="484" spans="1:7" ht="51" outlineLevel="1" x14ac:dyDescent="0.2">
      <c r="A484" s="63"/>
      <c r="B484" s="61" t="s">
        <v>12</v>
      </c>
      <c r="C484" s="62" t="s">
        <v>771</v>
      </c>
      <c r="D484" s="64" t="s">
        <v>285</v>
      </c>
      <c r="E484" s="289"/>
      <c r="F484" s="109">
        <v>500</v>
      </c>
      <c r="G484" s="65">
        <f>IF(D484&lt;&gt;"",E484*F484,"-")</f>
        <v>0</v>
      </c>
    </row>
    <row r="485" spans="1:7" outlineLevel="1" x14ac:dyDescent="0.2">
      <c r="A485" s="63"/>
      <c r="B485" s="61"/>
      <c r="C485" s="66"/>
      <c r="D485" s="64"/>
      <c r="E485" s="290"/>
      <c r="F485" s="109"/>
      <c r="G485" s="67"/>
    </row>
    <row r="486" spans="1:7" ht="51" outlineLevel="1" x14ac:dyDescent="0.2">
      <c r="A486" s="39">
        <v>5</v>
      </c>
      <c r="B486" s="61"/>
      <c r="C486" s="62" t="s">
        <v>1017</v>
      </c>
      <c r="D486" s="64" t="s">
        <v>19</v>
      </c>
      <c r="E486" s="289"/>
      <c r="F486" s="80">
        <v>2000</v>
      </c>
      <c r="G486" s="65">
        <f t="shared" ref="G486:G494" si="6">IF(D486&lt;&gt;"",E486*F486,"-")</f>
        <v>0</v>
      </c>
    </row>
    <row r="487" spans="1:7" outlineLevel="1" x14ac:dyDescent="0.25">
      <c r="B487" s="181"/>
      <c r="C487" s="181"/>
      <c r="D487" s="57"/>
      <c r="E487" s="278"/>
      <c r="F487" s="151"/>
      <c r="G487" s="234" t="str">
        <f t="shared" si="6"/>
        <v>-</v>
      </c>
    </row>
    <row r="488" spans="1:7" ht="51" outlineLevel="1" x14ac:dyDescent="0.2">
      <c r="A488" s="114">
        <v>5</v>
      </c>
      <c r="C488" s="182" t="s">
        <v>1001</v>
      </c>
      <c r="D488" s="99" t="s">
        <v>19</v>
      </c>
      <c r="E488" s="274"/>
      <c r="F488" s="110">
        <v>680</v>
      </c>
      <c r="G488" s="60">
        <f t="shared" si="6"/>
        <v>0</v>
      </c>
    </row>
    <row r="489" spans="1:7" outlineLevel="1" x14ac:dyDescent="0.25">
      <c r="B489" s="181"/>
      <c r="C489" s="181"/>
      <c r="D489" s="57"/>
      <c r="E489" s="278"/>
      <c r="F489" s="151"/>
      <c r="G489" s="234" t="str">
        <f t="shared" si="6"/>
        <v>-</v>
      </c>
    </row>
    <row r="490" spans="1:7" outlineLevel="1" x14ac:dyDescent="0.2">
      <c r="A490" s="114" t="s">
        <v>109</v>
      </c>
      <c r="C490" s="98" t="s">
        <v>453</v>
      </c>
      <c r="D490" s="99" t="s">
        <v>36</v>
      </c>
      <c r="E490" s="274"/>
      <c r="F490" s="110">
        <v>5</v>
      </c>
      <c r="G490" s="60">
        <f t="shared" si="6"/>
        <v>0</v>
      </c>
    </row>
    <row r="491" spans="1:7" outlineLevel="1" x14ac:dyDescent="0.2">
      <c r="C491" s="202"/>
      <c r="D491" s="99"/>
      <c r="E491" s="277"/>
      <c r="F491" s="129"/>
      <c r="G491" s="130" t="str">
        <f t="shared" si="6"/>
        <v>-</v>
      </c>
    </row>
    <row r="492" spans="1:7" outlineLevel="1" x14ac:dyDescent="0.2">
      <c r="A492" s="114" t="s">
        <v>294</v>
      </c>
      <c r="C492" s="188" t="s">
        <v>975</v>
      </c>
      <c r="D492" s="99"/>
      <c r="E492" s="277"/>
      <c r="F492" s="129"/>
      <c r="G492" s="130" t="str">
        <f t="shared" si="6"/>
        <v>-</v>
      </c>
    </row>
    <row r="493" spans="1:7" outlineLevel="1" x14ac:dyDescent="0.2">
      <c r="B493" s="57" t="s">
        <v>14</v>
      </c>
      <c r="C493" s="188" t="s">
        <v>976</v>
      </c>
      <c r="D493" s="99" t="s">
        <v>285</v>
      </c>
      <c r="E493" s="274"/>
      <c r="F493" s="129">
        <v>10</v>
      </c>
      <c r="G493" s="60">
        <f t="shared" si="6"/>
        <v>0</v>
      </c>
    </row>
    <row r="494" spans="1:7" outlineLevel="1" x14ac:dyDescent="0.2">
      <c r="B494" s="57" t="s">
        <v>12</v>
      </c>
      <c r="C494" s="188" t="s">
        <v>977</v>
      </c>
      <c r="D494" s="99" t="s">
        <v>285</v>
      </c>
      <c r="E494" s="274"/>
      <c r="F494" s="129">
        <v>10</v>
      </c>
      <c r="G494" s="60">
        <f t="shared" si="6"/>
        <v>0</v>
      </c>
    </row>
    <row r="495" spans="1:7" outlineLevel="1" x14ac:dyDescent="0.2">
      <c r="A495" s="165"/>
      <c r="B495" s="166"/>
      <c r="C495" s="206"/>
      <c r="D495" s="193"/>
      <c r="E495" s="274"/>
      <c r="F495" s="118"/>
      <c r="G495" s="60"/>
    </row>
    <row r="496" spans="1:7" outlineLevel="1" x14ac:dyDescent="0.2">
      <c r="C496" s="58"/>
      <c r="D496" s="59"/>
      <c r="E496" s="277"/>
      <c r="G496" s="130"/>
    </row>
    <row r="497" spans="1:7" x14ac:dyDescent="0.2">
      <c r="A497" s="194"/>
      <c r="B497" s="46"/>
      <c r="C497" s="195" t="s">
        <v>1004</v>
      </c>
      <c r="D497" s="196"/>
      <c r="E497" s="280"/>
      <c r="G497" s="197">
        <f>SUM(G474:G495)</f>
        <v>0</v>
      </c>
    </row>
    <row r="498" spans="1:7" outlineLevel="1" x14ac:dyDescent="0.2">
      <c r="A498" s="194"/>
      <c r="B498" s="46"/>
      <c r="C498" s="195"/>
      <c r="D498" s="196"/>
      <c r="E498" s="280"/>
      <c r="G498" s="162"/>
    </row>
    <row r="499" spans="1:7" outlineLevel="1" x14ac:dyDescent="0.2">
      <c r="C499" s="58"/>
      <c r="D499" s="59"/>
      <c r="G499" s="130"/>
    </row>
    <row r="500" spans="1:7" outlineLevel="1" x14ac:dyDescent="0.2">
      <c r="A500" s="119" t="s">
        <v>126</v>
      </c>
      <c r="B500" s="120"/>
      <c r="C500" s="177" t="s">
        <v>452</v>
      </c>
      <c r="D500" s="199"/>
      <c r="E500" s="284"/>
      <c r="F500" s="200"/>
      <c r="G500" s="160"/>
    </row>
    <row r="501" spans="1:7" outlineLevel="1" x14ac:dyDescent="0.2">
      <c r="C501" s="58"/>
      <c r="D501" s="59"/>
      <c r="E501" s="277"/>
      <c r="G501" s="130"/>
    </row>
    <row r="502" spans="1:7" outlineLevel="1" x14ac:dyDescent="0.2">
      <c r="A502" s="2"/>
      <c r="B502" s="1"/>
      <c r="C502" s="14" t="s">
        <v>124</v>
      </c>
      <c r="D502" s="3"/>
      <c r="E502" s="291"/>
      <c r="F502" s="17"/>
      <c r="G502" s="9" t="str">
        <f t="shared" ref="G502:G516" si="7">IF(D502&lt;&gt;"",E502*F502,"-")</f>
        <v>-</v>
      </c>
    </row>
    <row r="503" spans="1:7" ht="25.5" outlineLevel="1" x14ac:dyDescent="0.2">
      <c r="A503" s="2"/>
      <c r="B503" s="1"/>
      <c r="C503" s="14" t="s">
        <v>414</v>
      </c>
      <c r="D503" s="3"/>
      <c r="E503" s="291"/>
      <c r="F503" s="17"/>
      <c r="G503" s="9" t="str">
        <f t="shared" si="7"/>
        <v>-</v>
      </c>
    </row>
    <row r="504" spans="1:7" ht="25.5" outlineLevel="1" x14ac:dyDescent="0.2">
      <c r="A504" s="2"/>
      <c r="B504" s="1"/>
      <c r="C504" s="14" t="s">
        <v>1000</v>
      </c>
      <c r="D504" s="3"/>
      <c r="E504" s="291"/>
      <c r="F504" s="17"/>
      <c r="G504" s="9"/>
    </row>
    <row r="505" spans="1:7" outlineLevel="1" x14ac:dyDescent="0.2">
      <c r="A505" s="2"/>
      <c r="B505" s="1"/>
      <c r="C505" s="4"/>
      <c r="D505" s="3"/>
      <c r="E505" s="291"/>
      <c r="F505" s="17"/>
      <c r="G505" s="9" t="str">
        <f t="shared" si="7"/>
        <v>-</v>
      </c>
    </row>
    <row r="506" spans="1:7" ht="38.25" outlineLevel="1" x14ac:dyDescent="0.2">
      <c r="A506" s="114">
        <v>1</v>
      </c>
      <c r="C506" s="68" t="s">
        <v>772</v>
      </c>
      <c r="D506" s="59" t="s">
        <v>285</v>
      </c>
      <c r="E506" s="274"/>
      <c r="F506" s="110">
        <v>410</v>
      </c>
      <c r="G506" s="60">
        <f t="shared" si="7"/>
        <v>0</v>
      </c>
    </row>
    <row r="507" spans="1:7" ht="25.5" outlineLevel="1" x14ac:dyDescent="0.2">
      <c r="C507" s="236" t="s">
        <v>773</v>
      </c>
      <c r="D507" s="59"/>
      <c r="E507" s="277"/>
      <c r="G507" s="130" t="str">
        <f t="shared" si="7"/>
        <v>-</v>
      </c>
    </row>
    <row r="508" spans="1:7" outlineLevel="1" x14ac:dyDescent="0.2">
      <c r="C508" s="236" t="s">
        <v>446</v>
      </c>
      <c r="D508" s="59"/>
      <c r="E508" s="277"/>
      <c r="G508" s="130" t="str">
        <f t="shared" si="7"/>
        <v>-</v>
      </c>
    </row>
    <row r="509" spans="1:7" outlineLevel="1" x14ac:dyDescent="0.2">
      <c r="C509" s="58"/>
      <c r="D509" s="59"/>
      <c r="E509" s="277"/>
      <c r="G509" s="130" t="str">
        <f t="shared" si="7"/>
        <v>-</v>
      </c>
    </row>
    <row r="510" spans="1:7" ht="38.25" outlineLevel="1" x14ac:dyDescent="0.2">
      <c r="A510" s="114" t="s">
        <v>75</v>
      </c>
      <c r="C510" s="62" t="s">
        <v>774</v>
      </c>
      <c r="D510" s="59" t="s">
        <v>285</v>
      </c>
      <c r="E510" s="274"/>
      <c r="F510" s="110">
        <v>135</v>
      </c>
      <c r="G510" s="60">
        <f t="shared" si="7"/>
        <v>0</v>
      </c>
    </row>
    <row r="511" spans="1:7" ht="38.25" outlineLevel="1" x14ac:dyDescent="0.2">
      <c r="C511" s="66" t="s">
        <v>775</v>
      </c>
      <c r="D511" s="59"/>
      <c r="E511" s="277"/>
      <c r="G511" s="130" t="str">
        <f t="shared" si="7"/>
        <v>-</v>
      </c>
    </row>
    <row r="512" spans="1:7" outlineLevel="1" x14ac:dyDescent="0.2">
      <c r="C512" s="236" t="s">
        <v>446</v>
      </c>
      <c r="D512" s="59"/>
      <c r="E512" s="277"/>
      <c r="G512" s="130" t="str">
        <f t="shared" si="7"/>
        <v>-</v>
      </c>
    </row>
    <row r="513" spans="1:7" outlineLevel="1" x14ac:dyDescent="0.2">
      <c r="C513" s="58"/>
      <c r="D513" s="59"/>
      <c r="E513" s="277"/>
      <c r="G513" s="130" t="str">
        <f t="shared" si="7"/>
        <v>-</v>
      </c>
    </row>
    <row r="514" spans="1:7" ht="38.25" outlineLevel="1" x14ac:dyDescent="0.2">
      <c r="A514" s="114" t="s">
        <v>35</v>
      </c>
      <c r="C514" s="68" t="s">
        <v>776</v>
      </c>
      <c r="D514" s="59" t="s">
        <v>285</v>
      </c>
      <c r="E514" s="274"/>
      <c r="F514" s="110">
        <v>20</v>
      </c>
      <c r="G514" s="60">
        <f t="shared" si="7"/>
        <v>0</v>
      </c>
    </row>
    <row r="515" spans="1:7" customFormat="1" ht="38.25" outlineLevel="1" x14ac:dyDescent="0.25">
      <c r="A515" s="114"/>
      <c r="B515" s="57"/>
      <c r="C515" s="66" t="s">
        <v>777</v>
      </c>
      <c r="D515" s="59"/>
      <c r="E515" s="277"/>
      <c r="F515" s="110"/>
      <c r="G515" s="130" t="str">
        <f t="shared" si="7"/>
        <v>-</v>
      </c>
    </row>
    <row r="516" spans="1:7" customFormat="1" ht="15" outlineLevel="1" x14ac:dyDescent="0.25">
      <c r="A516" s="114"/>
      <c r="B516" s="57"/>
      <c r="C516" s="236" t="s">
        <v>446</v>
      </c>
      <c r="D516" s="59"/>
      <c r="E516" s="277"/>
      <c r="F516" s="110"/>
      <c r="G516" s="130" t="str">
        <f t="shared" si="7"/>
        <v>-</v>
      </c>
    </row>
    <row r="517" spans="1:7" customFormat="1" ht="15" outlineLevel="1" x14ac:dyDescent="0.25">
      <c r="A517" s="39"/>
      <c r="B517" s="61"/>
      <c r="C517" s="62"/>
      <c r="D517" s="67"/>
      <c r="E517" s="267"/>
      <c r="F517" s="139"/>
      <c r="G517" s="140"/>
    </row>
    <row r="518" spans="1:7" customFormat="1" ht="25.5" outlineLevel="1" x14ac:dyDescent="0.25">
      <c r="A518" s="2" t="s">
        <v>112</v>
      </c>
      <c r="B518" s="10"/>
      <c r="C518" s="11" t="s">
        <v>451</v>
      </c>
      <c r="D518" s="67"/>
      <c r="E518" s="288"/>
      <c r="F518" s="139"/>
      <c r="G518" s="140"/>
    </row>
    <row r="519" spans="1:7" customFormat="1" ht="15" outlineLevel="1" x14ac:dyDescent="0.25">
      <c r="A519" s="2"/>
      <c r="B519" s="10" t="s">
        <v>14</v>
      </c>
      <c r="C519" s="11" t="s">
        <v>450</v>
      </c>
      <c r="D519" s="64" t="s">
        <v>19</v>
      </c>
      <c r="E519" s="289"/>
      <c r="F519" s="109">
        <v>45</v>
      </c>
      <c r="G519" s="65">
        <f>IF(D519&lt;&gt;"",E519*F519,"-")</f>
        <v>0</v>
      </c>
    </row>
    <row r="520" spans="1:7" customFormat="1" ht="25.5" outlineLevel="1" x14ac:dyDescent="0.25">
      <c r="A520" s="2"/>
      <c r="B520" s="10"/>
      <c r="C520" s="7" t="s">
        <v>449</v>
      </c>
      <c r="D520" s="64" t="s">
        <v>19</v>
      </c>
      <c r="E520" s="289"/>
      <c r="F520" s="109">
        <v>15</v>
      </c>
      <c r="G520" s="65">
        <f>IF(D520&lt;&gt;"",E520*F520,"-")</f>
        <v>0</v>
      </c>
    </row>
    <row r="521" spans="1:7" customFormat="1" ht="15" outlineLevel="1" x14ac:dyDescent="0.25">
      <c r="A521" s="2"/>
      <c r="B521" s="10" t="s">
        <v>12</v>
      </c>
      <c r="C521" s="8" t="s">
        <v>448</v>
      </c>
      <c r="D521" s="64"/>
      <c r="E521" s="290"/>
      <c r="F521" s="109"/>
      <c r="G521" s="67"/>
    </row>
    <row r="522" spans="1:7" customFormat="1" ht="25.5" outlineLevel="1" x14ac:dyDescent="0.25">
      <c r="A522" s="2"/>
      <c r="B522" s="10"/>
      <c r="C522" s="13" t="s">
        <v>447</v>
      </c>
      <c r="D522" s="64"/>
      <c r="E522" s="290"/>
      <c r="F522" s="109"/>
      <c r="G522" s="67"/>
    </row>
    <row r="523" spans="1:7" customFormat="1" ht="15" outlineLevel="1" x14ac:dyDescent="0.25">
      <c r="A523" s="2"/>
      <c r="B523" s="10"/>
      <c r="C523" s="13" t="s">
        <v>446</v>
      </c>
      <c r="D523" s="64"/>
      <c r="E523" s="290"/>
      <c r="F523" s="109"/>
      <c r="G523" s="67"/>
    </row>
    <row r="524" spans="1:7" outlineLevel="1" x14ac:dyDescent="0.2">
      <c r="A524" s="39"/>
      <c r="B524" s="40"/>
      <c r="C524" s="41"/>
      <c r="D524" s="64"/>
      <c r="E524" s="290"/>
      <c r="F524" s="109"/>
      <c r="G524" s="67"/>
    </row>
    <row r="525" spans="1:7" outlineLevel="1" x14ac:dyDescent="0.2">
      <c r="A525" s="39" t="s">
        <v>23</v>
      </c>
      <c r="B525" s="40"/>
      <c r="C525" s="68" t="s">
        <v>778</v>
      </c>
      <c r="D525" s="64"/>
      <c r="E525" s="290"/>
      <c r="F525" s="109"/>
      <c r="G525" s="67"/>
    </row>
    <row r="526" spans="1:7" outlineLevel="1" x14ac:dyDescent="0.2">
      <c r="A526" s="63"/>
      <c r="B526" s="40" t="s">
        <v>14</v>
      </c>
      <c r="C526" s="68" t="s">
        <v>779</v>
      </c>
      <c r="D526" s="64" t="s">
        <v>285</v>
      </c>
      <c r="E526" s="289"/>
      <c r="F526" s="109">
        <v>20</v>
      </c>
      <c r="G526" s="65">
        <f t="shared" ref="G526:G543" si="8">IF(D526&lt;&gt;"",E526*F526,"-")</f>
        <v>0</v>
      </c>
    </row>
    <row r="527" spans="1:7" outlineLevel="1" x14ac:dyDescent="0.2">
      <c r="A527" s="63"/>
      <c r="B527" s="40" t="s">
        <v>12</v>
      </c>
      <c r="C527" s="68" t="s">
        <v>445</v>
      </c>
      <c r="D527" s="64" t="s">
        <v>285</v>
      </c>
      <c r="E527" s="289"/>
      <c r="F527" s="109">
        <v>10</v>
      </c>
      <c r="G527" s="65">
        <f t="shared" si="8"/>
        <v>0</v>
      </c>
    </row>
    <row r="528" spans="1:7" outlineLevel="1" x14ac:dyDescent="0.2">
      <c r="A528" s="184"/>
      <c r="B528" s="141"/>
      <c r="C528" s="181"/>
      <c r="D528" s="59"/>
      <c r="E528" s="277"/>
      <c r="G528" s="130" t="str">
        <f t="shared" si="8"/>
        <v>-</v>
      </c>
    </row>
    <row r="529" spans="1:7" ht="25.5" outlineLevel="1" x14ac:dyDescent="0.2">
      <c r="A529" s="114" t="s">
        <v>109</v>
      </c>
      <c r="C529" s="188" t="s">
        <v>444</v>
      </c>
      <c r="D529" s="59"/>
      <c r="E529" s="280"/>
      <c r="G529" s="130" t="str">
        <f t="shared" si="8"/>
        <v>-</v>
      </c>
    </row>
    <row r="530" spans="1:7" outlineLevel="1" x14ac:dyDescent="0.2">
      <c r="A530" s="184"/>
      <c r="B530" s="141" t="s">
        <v>14</v>
      </c>
      <c r="C530" s="98" t="s">
        <v>443</v>
      </c>
      <c r="D530" s="59" t="s">
        <v>19</v>
      </c>
      <c r="E530" s="274"/>
      <c r="F530" s="237">
        <v>45</v>
      </c>
      <c r="G530" s="60">
        <f t="shared" si="8"/>
        <v>0</v>
      </c>
    </row>
    <row r="531" spans="1:7" outlineLevel="1" x14ac:dyDescent="0.25">
      <c r="A531" s="184"/>
      <c r="B531" s="181"/>
      <c r="C531" s="202"/>
      <c r="D531" s="57"/>
      <c r="E531" s="278"/>
      <c r="F531" s="151"/>
      <c r="G531" s="234" t="str">
        <f t="shared" si="8"/>
        <v>-</v>
      </c>
    </row>
    <row r="532" spans="1:7" ht="25.5" outlineLevel="1" x14ac:dyDescent="0.2">
      <c r="A532" s="189" t="s">
        <v>294</v>
      </c>
      <c r="B532" s="238"/>
      <c r="C532" s="98" t="s">
        <v>780</v>
      </c>
      <c r="G532" s="130" t="str">
        <f t="shared" si="8"/>
        <v>-</v>
      </c>
    </row>
    <row r="533" spans="1:7" outlineLevel="1" x14ac:dyDescent="0.2">
      <c r="A533" s="189"/>
      <c r="B533" s="141" t="s">
        <v>14</v>
      </c>
      <c r="C533" s="98" t="s">
        <v>352</v>
      </c>
      <c r="D533" s="59" t="s">
        <v>19</v>
      </c>
      <c r="E533" s="274"/>
      <c r="F533" s="110">
        <v>100</v>
      </c>
      <c r="G533" s="60">
        <f t="shared" si="8"/>
        <v>0</v>
      </c>
    </row>
    <row r="534" spans="1:7" outlineLevel="1" x14ac:dyDescent="0.25">
      <c r="A534" s="184"/>
      <c r="B534" s="181"/>
      <c r="C534" s="202"/>
      <c r="D534" s="57"/>
      <c r="E534" s="278"/>
      <c r="F534" s="151"/>
      <c r="G534" s="234" t="str">
        <f t="shared" si="8"/>
        <v>-</v>
      </c>
    </row>
    <row r="535" spans="1:7" ht="25.5" outlineLevel="1" x14ac:dyDescent="0.2">
      <c r="A535" s="114" t="s">
        <v>2</v>
      </c>
      <c r="C535" s="188" t="s">
        <v>442</v>
      </c>
      <c r="D535" s="59" t="s">
        <v>285</v>
      </c>
      <c r="E535" s="274"/>
      <c r="F535" s="110">
        <v>10</v>
      </c>
      <c r="G535" s="60">
        <f t="shared" si="8"/>
        <v>0</v>
      </c>
    </row>
    <row r="536" spans="1:7" ht="25.5" outlineLevel="1" x14ac:dyDescent="0.2">
      <c r="B536" s="141" t="s">
        <v>93</v>
      </c>
      <c r="C536" s="188" t="s">
        <v>441</v>
      </c>
      <c r="D536" s="59"/>
      <c r="E536" s="278"/>
      <c r="F536" s="151"/>
      <c r="G536" s="234" t="str">
        <f t="shared" si="8"/>
        <v>-</v>
      </c>
    </row>
    <row r="537" spans="1:7" ht="25.5" outlineLevel="1" x14ac:dyDescent="0.2">
      <c r="B537" s="141" t="s">
        <v>93</v>
      </c>
      <c r="C537" s="188" t="s">
        <v>440</v>
      </c>
      <c r="D537" s="59"/>
      <c r="E537" s="278"/>
      <c r="F537" s="151"/>
      <c r="G537" s="234" t="str">
        <f t="shared" si="8"/>
        <v>-</v>
      </c>
    </row>
    <row r="538" spans="1:7" ht="25.5" outlineLevel="1" x14ac:dyDescent="0.2">
      <c r="B538" s="141" t="s">
        <v>93</v>
      </c>
      <c r="C538" s="188" t="s">
        <v>439</v>
      </c>
      <c r="D538" s="59"/>
      <c r="E538" s="278"/>
      <c r="F538" s="151"/>
      <c r="G538" s="234" t="str">
        <f t="shared" si="8"/>
        <v>-</v>
      </c>
    </row>
    <row r="539" spans="1:7" ht="25.5" outlineLevel="1" x14ac:dyDescent="0.2">
      <c r="B539" s="141" t="s">
        <v>93</v>
      </c>
      <c r="C539" s="188" t="s">
        <v>438</v>
      </c>
      <c r="D539" s="59"/>
      <c r="E539" s="278"/>
      <c r="F539" s="151"/>
      <c r="G539" s="234" t="str">
        <f t="shared" si="8"/>
        <v>-</v>
      </c>
    </row>
    <row r="540" spans="1:7" outlineLevel="1" x14ac:dyDescent="0.2">
      <c r="B540" s="141" t="s">
        <v>93</v>
      </c>
      <c r="C540" s="188" t="s">
        <v>437</v>
      </c>
      <c r="D540" s="59"/>
      <c r="E540" s="278"/>
      <c r="F540" s="151"/>
      <c r="G540" s="234" t="str">
        <f t="shared" si="8"/>
        <v>-</v>
      </c>
    </row>
    <row r="541" spans="1:7" outlineLevel="1" x14ac:dyDescent="0.2">
      <c r="B541" s="141" t="s">
        <v>93</v>
      </c>
      <c r="C541" s="188" t="s">
        <v>436</v>
      </c>
      <c r="D541" s="59"/>
      <c r="E541" s="278"/>
      <c r="F541" s="151"/>
      <c r="G541" s="234" t="str">
        <f t="shared" si="8"/>
        <v>-</v>
      </c>
    </row>
    <row r="542" spans="1:7" outlineLevel="1" x14ac:dyDescent="0.25">
      <c r="A542" s="184"/>
      <c r="B542" s="181"/>
      <c r="C542" s="202"/>
      <c r="D542" s="57"/>
      <c r="E542" s="278"/>
      <c r="F542" s="151"/>
      <c r="G542" s="234" t="str">
        <f t="shared" si="8"/>
        <v>-</v>
      </c>
    </row>
    <row r="543" spans="1:7" ht="25.5" outlineLevel="1" x14ac:dyDescent="0.2">
      <c r="A543" s="114" t="s">
        <v>288</v>
      </c>
      <c r="C543" s="188" t="s">
        <v>435</v>
      </c>
      <c r="D543" s="59" t="s">
        <v>285</v>
      </c>
      <c r="E543" s="274"/>
      <c r="F543" s="110">
        <v>65</v>
      </c>
      <c r="G543" s="60">
        <f t="shared" si="8"/>
        <v>0</v>
      </c>
    </row>
    <row r="544" spans="1:7" outlineLevel="1" x14ac:dyDescent="0.25">
      <c r="A544" s="184"/>
      <c r="B544" s="141" t="s">
        <v>93</v>
      </c>
      <c r="C544" s="188" t="s">
        <v>434</v>
      </c>
      <c r="D544" s="57"/>
      <c r="E544" s="278"/>
      <c r="F544" s="151"/>
      <c r="G544" s="234"/>
    </row>
    <row r="545" spans="1:7" outlineLevel="1" x14ac:dyDescent="0.25">
      <c r="A545" s="184"/>
      <c r="B545" s="141" t="s">
        <v>93</v>
      </c>
      <c r="C545" s="188" t="s">
        <v>433</v>
      </c>
      <c r="D545" s="57"/>
      <c r="E545" s="278"/>
      <c r="F545" s="151"/>
      <c r="G545" s="234"/>
    </row>
    <row r="546" spans="1:7" outlineLevel="1" x14ac:dyDescent="0.2">
      <c r="A546" s="191"/>
      <c r="B546" s="166"/>
      <c r="C546" s="206"/>
      <c r="D546" s="176"/>
      <c r="E546" s="274"/>
      <c r="F546" s="118"/>
      <c r="G546" s="60"/>
    </row>
    <row r="547" spans="1:7" outlineLevel="1" x14ac:dyDescent="0.2">
      <c r="C547" s="58"/>
      <c r="D547" s="59"/>
      <c r="E547" s="277"/>
      <c r="G547" s="130"/>
    </row>
    <row r="548" spans="1:7" x14ac:dyDescent="0.2">
      <c r="A548" s="194"/>
      <c r="B548" s="46"/>
      <c r="C548" s="195" t="s">
        <v>991</v>
      </c>
      <c r="D548" s="196"/>
      <c r="E548" s="280"/>
      <c r="G548" s="197">
        <f>SUM(G501:G546)</f>
        <v>0</v>
      </c>
    </row>
    <row r="549" spans="1:7" outlineLevel="1" x14ac:dyDescent="0.2">
      <c r="C549" s="58"/>
      <c r="D549" s="59"/>
      <c r="F549" s="147"/>
      <c r="G549" s="130"/>
    </row>
    <row r="550" spans="1:7" outlineLevel="1" x14ac:dyDescent="0.2">
      <c r="C550" s="58"/>
      <c r="D550" s="59"/>
      <c r="F550" s="147"/>
      <c r="G550" s="130"/>
    </row>
    <row r="551" spans="1:7" outlineLevel="1" x14ac:dyDescent="0.2">
      <c r="A551" s="119" t="s">
        <v>79</v>
      </c>
      <c r="B551" s="120"/>
      <c r="C551" s="177" t="s">
        <v>432</v>
      </c>
      <c r="D551" s="199"/>
      <c r="E551" s="284"/>
      <c r="F551" s="200"/>
      <c r="G551" s="160"/>
    </row>
    <row r="552" spans="1:7" outlineLevel="1" x14ac:dyDescent="0.2">
      <c r="C552" s="58"/>
      <c r="D552" s="59"/>
      <c r="E552" s="277"/>
      <c r="G552" s="130"/>
    </row>
    <row r="553" spans="1:7" outlineLevel="1" x14ac:dyDescent="0.2">
      <c r="C553" s="201" t="s">
        <v>124</v>
      </c>
      <c r="D553" s="59"/>
      <c r="E553" s="277"/>
      <c r="G553" s="130"/>
    </row>
    <row r="554" spans="1:7" ht="38.25" outlineLevel="1" x14ac:dyDescent="0.2">
      <c r="C554" s="201" t="s">
        <v>431</v>
      </c>
      <c r="D554" s="59"/>
      <c r="E554" s="277"/>
      <c r="G554" s="130"/>
    </row>
    <row r="555" spans="1:7" outlineLevel="1" x14ac:dyDescent="0.2">
      <c r="C555" s="58"/>
      <c r="D555" s="59"/>
      <c r="E555" s="277"/>
      <c r="G555" s="130"/>
    </row>
    <row r="556" spans="1:7" outlineLevel="1" x14ac:dyDescent="0.2">
      <c r="A556" s="114">
        <v>1</v>
      </c>
      <c r="C556" s="58" t="s">
        <v>430</v>
      </c>
      <c r="D556" s="59" t="s">
        <v>285</v>
      </c>
      <c r="E556" s="274"/>
      <c r="F556" s="110">
        <v>8500</v>
      </c>
      <c r="G556" s="60">
        <f>IF(D556&lt;&gt;"",E556*F556,"-")</f>
        <v>0</v>
      </c>
    </row>
    <row r="557" spans="1:7" outlineLevel="1" x14ac:dyDescent="0.2">
      <c r="C557" s="58"/>
      <c r="D557" s="99"/>
      <c r="E557" s="277"/>
      <c r="G557" s="130" t="str">
        <f>IF(D557&lt;&gt;"",E557*F557,"-")</f>
        <v>-</v>
      </c>
    </row>
    <row r="558" spans="1:7" customFormat="1" ht="38.25" outlineLevel="1" x14ac:dyDescent="0.25">
      <c r="A558" s="114">
        <v>2</v>
      </c>
      <c r="B558" s="57"/>
      <c r="C558" s="98" t="s">
        <v>429</v>
      </c>
      <c r="D558" s="59" t="s">
        <v>285</v>
      </c>
      <c r="E558" s="274"/>
      <c r="F558" s="110">
        <v>7300</v>
      </c>
      <c r="G558" s="60">
        <f>IF(D558&lt;&gt;"",E558*F558,"-")</f>
        <v>0</v>
      </c>
    </row>
    <row r="559" spans="1:7" customFormat="1" ht="14.45" customHeight="1" outlineLevel="1" x14ac:dyDescent="0.25">
      <c r="A559" s="39"/>
      <c r="B559" s="61"/>
      <c r="C559" s="62"/>
      <c r="D559" s="64"/>
      <c r="E559" s="290"/>
      <c r="F559" s="109"/>
      <c r="G559" s="67"/>
    </row>
    <row r="560" spans="1:7" customFormat="1" ht="14.45" customHeight="1" outlineLevel="1" x14ac:dyDescent="0.25">
      <c r="A560" s="39">
        <v>3</v>
      </c>
      <c r="B560" s="61"/>
      <c r="C560" s="62" t="s">
        <v>781</v>
      </c>
      <c r="D560" s="64"/>
      <c r="E560" s="290"/>
      <c r="F560" s="109"/>
      <c r="G560" s="67"/>
    </row>
    <row r="561" spans="1:7" customFormat="1" ht="14.45" customHeight="1" outlineLevel="1" x14ac:dyDescent="0.25">
      <c r="A561" s="63"/>
      <c r="B561" s="61" t="s">
        <v>14</v>
      </c>
      <c r="C561" s="62" t="s">
        <v>782</v>
      </c>
      <c r="D561" s="64" t="s">
        <v>285</v>
      </c>
      <c r="E561" s="289"/>
      <c r="F561" s="109">
        <v>23000</v>
      </c>
      <c r="G561" s="65">
        <f>IF(D561&lt;&gt;"",E561*F561,"-")</f>
        <v>0</v>
      </c>
    </row>
    <row r="562" spans="1:7" customFormat="1" ht="14.45" customHeight="1" outlineLevel="1" x14ac:dyDescent="0.25">
      <c r="A562" s="63"/>
      <c r="B562" s="61" t="s">
        <v>12</v>
      </c>
      <c r="C562" s="62" t="s">
        <v>428</v>
      </c>
      <c r="D562" s="64" t="s">
        <v>285</v>
      </c>
      <c r="E562" s="289"/>
      <c r="F562" s="109">
        <v>110</v>
      </c>
      <c r="G562" s="65">
        <f>IF(D562&lt;&gt;"",E562*F562,"-")</f>
        <v>0</v>
      </c>
    </row>
    <row r="563" spans="1:7" customFormat="1" ht="14.45" customHeight="1" outlineLevel="1" x14ac:dyDescent="0.25">
      <c r="A563" s="63"/>
      <c r="B563" s="61" t="s">
        <v>10</v>
      </c>
      <c r="C563" s="62" t="s">
        <v>783</v>
      </c>
      <c r="D563" s="64" t="s">
        <v>285</v>
      </c>
      <c r="E563" s="289"/>
      <c r="F563" s="109">
        <v>100</v>
      </c>
      <c r="G563" s="65">
        <f>IF(D563&lt;&gt;"",E563*F563,"-")</f>
        <v>0</v>
      </c>
    </row>
    <row r="564" spans="1:7" customFormat="1" ht="14.45" customHeight="1" outlineLevel="1" x14ac:dyDescent="0.25">
      <c r="A564" s="63"/>
      <c r="B564" s="61" t="s">
        <v>8</v>
      </c>
      <c r="C564" s="62" t="s">
        <v>787</v>
      </c>
      <c r="D564" s="64" t="s">
        <v>19</v>
      </c>
      <c r="E564" s="289"/>
      <c r="F564" s="109">
        <v>100</v>
      </c>
      <c r="G564" s="65">
        <f>IF(D564&lt;&gt;"",E564*F564,"-")</f>
        <v>0</v>
      </c>
    </row>
    <row r="565" spans="1:7" customFormat="1" ht="14.45" customHeight="1" outlineLevel="1" x14ac:dyDescent="0.25">
      <c r="A565" s="69"/>
      <c r="B565" s="70"/>
      <c r="C565" s="66" t="s">
        <v>986</v>
      </c>
      <c r="D565" s="71"/>
      <c r="E565" s="290"/>
      <c r="F565" s="111"/>
      <c r="G565" s="67"/>
    </row>
    <row r="566" spans="1:7" customFormat="1" ht="14.45" customHeight="1" outlineLevel="1" x14ac:dyDescent="0.25">
      <c r="A566" s="39"/>
      <c r="B566" s="61"/>
      <c r="C566" s="62"/>
      <c r="D566" s="72"/>
      <c r="E566" s="290"/>
      <c r="F566" s="109"/>
      <c r="G566" s="67"/>
    </row>
    <row r="567" spans="1:7" customFormat="1" ht="14.45" customHeight="1" outlineLevel="1" x14ac:dyDescent="0.25">
      <c r="A567" s="39" t="s">
        <v>112</v>
      </c>
      <c r="B567" s="61"/>
      <c r="C567" s="62" t="s">
        <v>784</v>
      </c>
      <c r="D567" s="72"/>
      <c r="E567" s="290"/>
      <c r="F567" s="109"/>
      <c r="G567" s="67"/>
    </row>
    <row r="568" spans="1:7" customFormat="1" ht="14.45" customHeight="1" outlineLevel="1" x14ac:dyDescent="0.25">
      <c r="A568" s="63"/>
      <c r="B568" s="61" t="s">
        <v>14</v>
      </c>
      <c r="C568" s="62" t="s">
        <v>782</v>
      </c>
      <c r="D568" s="64" t="s">
        <v>19</v>
      </c>
      <c r="E568" s="289"/>
      <c r="F568" s="109">
        <v>200</v>
      </c>
      <c r="G568" s="65">
        <f t="shared" ref="G568:G587" si="9">IF(D568&lt;&gt;"",E568*F568,"-")</f>
        <v>0</v>
      </c>
    </row>
    <row r="569" spans="1:7" customFormat="1" ht="14.45" customHeight="1" outlineLevel="1" x14ac:dyDescent="0.25">
      <c r="A569" s="63"/>
      <c r="B569" s="61" t="s">
        <v>12</v>
      </c>
      <c r="C569" s="62" t="s">
        <v>785</v>
      </c>
      <c r="D569" s="64" t="s">
        <v>19</v>
      </c>
      <c r="E569" s="289"/>
      <c r="F569" s="109">
        <v>20</v>
      </c>
      <c r="G569" s="65">
        <f t="shared" si="9"/>
        <v>0</v>
      </c>
    </row>
    <row r="570" spans="1:7" customFormat="1" ht="14.45" customHeight="1" outlineLevel="1" x14ac:dyDescent="0.25">
      <c r="A570" s="63"/>
      <c r="B570" s="61" t="s">
        <v>10</v>
      </c>
      <c r="C570" s="62" t="s">
        <v>786</v>
      </c>
      <c r="D570" s="64" t="s">
        <v>19</v>
      </c>
      <c r="E570" s="289"/>
      <c r="F570" s="109">
        <v>20</v>
      </c>
      <c r="G570" s="65">
        <f t="shared" si="9"/>
        <v>0</v>
      </c>
    </row>
    <row r="571" spans="1:7" outlineLevel="1" x14ac:dyDescent="0.2">
      <c r="A571" s="63"/>
      <c r="B571" s="61" t="s">
        <v>8</v>
      </c>
      <c r="C571" s="62" t="s">
        <v>787</v>
      </c>
      <c r="D571" s="64" t="s">
        <v>19</v>
      </c>
      <c r="E571" s="289"/>
      <c r="F571" s="109">
        <v>100</v>
      </c>
      <c r="G571" s="65">
        <f t="shared" si="9"/>
        <v>0</v>
      </c>
    </row>
    <row r="572" spans="1:7" outlineLevel="1" x14ac:dyDescent="0.2">
      <c r="C572" s="58"/>
      <c r="D572" s="99"/>
      <c r="E572" s="277"/>
      <c r="G572" s="130" t="str">
        <f t="shared" si="9"/>
        <v>-</v>
      </c>
    </row>
    <row r="573" spans="1:7" ht="51" outlineLevel="1" x14ac:dyDescent="0.2">
      <c r="A573" s="114" t="s">
        <v>23</v>
      </c>
      <c r="C573" s="98" t="s">
        <v>427</v>
      </c>
      <c r="D573" s="59"/>
      <c r="E573" s="277"/>
      <c r="G573" s="130" t="str">
        <f t="shared" si="9"/>
        <v>-</v>
      </c>
    </row>
    <row r="574" spans="1:7" outlineLevel="1" x14ac:dyDescent="0.2">
      <c r="A574" s="184"/>
      <c r="B574" s="57" t="s">
        <v>14</v>
      </c>
      <c r="C574" s="58" t="s">
        <v>426</v>
      </c>
      <c r="D574" s="59" t="s">
        <v>285</v>
      </c>
      <c r="E574" s="274"/>
      <c r="F574" s="110">
        <v>20</v>
      </c>
      <c r="G574" s="60">
        <f t="shared" si="9"/>
        <v>0</v>
      </c>
    </row>
    <row r="575" spans="1:7" outlineLevel="1" x14ac:dyDescent="0.2">
      <c r="A575" s="184"/>
      <c r="B575" s="57" t="s">
        <v>12</v>
      </c>
      <c r="C575" s="58" t="s">
        <v>425</v>
      </c>
      <c r="D575" s="59" t="s">
        <v>424</v>
      </c>
      <c r="E575" s="274"/>
      <c r="F575" s="110">
        <v>95</v>
      </c>
      <c r="G575" s="60">
        <f t="shared" si="9"/>
        <v>0</v>
      </c>
    </row>
    <row r="576" spans="1:7" outlineLevel="1" x14ac:dyDescent="0.2">
      <c r="C576" s="181"/>
      <c r="D576" s="59"/>
      <c r="E576" s="277"/>
      <c r="G576" s="130" t="str">
        <f t="shared" si="9"/>
        <v>-</v>
      </c>
    </row>
    <row r="577" spans="1:7" ht="38.25" outlineLevel="1" x14ac:dyDescent="0.2">
      <c r="A577" s="114" t="s">
        <v>109</v>
      </c>
      <c r="C577" s="58" t="s">
        <v>423</v>
      </c>
      <c r="D577" s="59"/>
      <c r="E577" s="280"/>
      <c r="G577" s="130" t="str">
        <f t="shared" si="9"/>
        <v>-</v>
      </c>
    </row>
    <row r="578" spans="1:7" outlineLevel="1" x14ac:dyDescent="0.2">
      <c r="B578" s="57" t="s">
        <v>14</v>
      </c>
      <c r="C578" s="58" t="s">
        <v>422</v>
      </c>
      <c r="D578" s="59" t="s">
        <v>285</v>
      </c>
      <c r="E578" s="274"/>
      <c r="F578" s="110">
        <v>150</v>
      </c>
      <c r="G578" s="60">
        <f t="shared" si="9"/>
        <v>0</v>
      </c>
    </row>
    <row r="579" spans="1:7" outlineLevel="1" x14ac:dyDescent="0.2">
      <c r="B579" s="57" t="s">
        <v>12</v>
      </c>
      <c r="C579" s="58" t="s">
        <v>421</v>
      </c>
      <c r="D579" s="59" t="s">
        <v>285</v>
      </c>
      <c r="E579" s="274"/>
      <c r="F579" s="110">
        <v>30</v>
      </c>
      <c r="G579" s="205">
        <f t="shared" si="9"/>
        <v>0</v>
      </c>
    </row>
    <row r="580" spans="1:7" outlineLevel="1" x14ac:dyDescent="0.2">
      <c r="C580" s="58"/>
      <c r="D580" s="99"/>
      <c r="E580" s="277"/>
      <c r="G580" s="130" t="str">
        <f t="shared" si="9"/>
        <v>-</v>
      </c>
    </row>
    <row r="581" spans="1:7" ht="51" outlineLevel="1" x14ac:dyDescent="0.2">
      <c r="A581" s="114" t="s">
        <v>294</v>
      </c>
      <c r="C581" s="239" t="s">
        <v>420</v>
      </c>
      <c r="D581" s="99"/>
      <c r="E581" s="277"/>
      <c r="G581" s="130" t="str">
        <f t="shared" si="9"/>
        <v>-</v>
      </c>
    </row>
    <row r="582" spans="1:7" outlineLevel="1" x14ac:dyDescent="0.2">
      <c r="B582" s="57" t="s">
        <v>14</v>
      </c>
      <c r="C582" s="58" t="s">
        <v>419</v>
      </c>
      <c r="D582" s="59" t="s">
        <v>285</v>
      </c>
      <c r="E582" s="274"/>
      <c r="F582" s="110">
        <v>10</v>
      </c>
      <c r="G582" s="60">
        <f t="shared" si="9"/>
        <v>0</v>
      </c>
    </row>
    <row r="583" spans="1:7" outlineLevel="1" x14ac:dyDescent="0.2">
      <c r="B583" s="57" t="s">
        <v>12</v>
      </c>
      <c r="C583" s="58" t="s">
        <v>418</v>
      </c>
      <c r="D583" s="59" t="s">
        <v>285</v>
      </c>
      <c r="E583" s="274"/>
      <c r="F583" s="110">
        <v>10</v>
      </c>
      <c r="G583" s="60">
        <f t="shared" si="9"/>
        <v>0</v>
      </c>
    </row>
    <row r="584" spans="1:7" outlineLevel="1" x14ac:dyDescent="0.2">
      <c r="C584" s="58"/>
      <c r="D584" s="59"/>
      <c r="E584" s="277"/>
      <c r="G584" s="130" t="str">
        <f t="shared" si="9"/>
        <v>-</v>
      </c>
    </row>
    <row r="585" spans="1:7" ht="38.25" outlineLevel="1" x14ac:dyDescent="0.2">
      <c r="A585" s="114" t="s">
        <v>2</v>
      </c>
      <c r="C585" s="58" t="s">
        <v>417</v>
      </c>
      <c r="D585" s="59" t="s">
        <v>19</v>
      </c>
      <c r="E585" s="274"/>
      <c r="F585" s="110">
        <v>720</v>
      </c>
      <c r="G585" s="60">
        <f t="shared" si="9"/>
        <v>0</v>
      </c>
    </row>
    <row r="586" spans="1:7" outlineLevel="1" x14ac:dyDescent="0.2">
      <c r="C586" s="240"/>
      <c r="D586" s="59"/>
      <c r="E586" s="277"/>
      <c r="G586" s="130" t="str">
        <f t="shared" si="9"/>
        <v>-</v>
      </c>
    </row>
    <row r="587" spans="1:7" ht="38.25" outlineLevel="1" x14ac:dyDescent="0.2">
      <c r="A587" s="114" t="s">
        <v>288</v>
      </c>
      <c r="C587" s="188" t="s">
        <v>788</v>
      </c>
      <c r="D587" s="59" t="s">
        <v>285</v>
      </c>
      <c r="E587" s="274"/>
      <c r="F587" s="110">
        <v>460</v>
      </c>
      <c r="G587" s="60">
        <f t="shared" si="9"/>
        <v>0</v>
      </c>
    </row>
    <row r="588" spans="1:7" outlineLevel="1" x14ac:dyDescent="0.2">
      <c r="A588" s="165"/>
      <c r="B588" s="166"/>
      <c r="C588" s="206"/>
      <c r="D588" s="176"/>
      <c r="E588" s="274"/>
      <c r="F588" s="118"/>
      <c r="G588" s="60"/>
    </row>
    <row r="589" spans="1:7" outlineLevel="1" x14ac:dyDescent="0.2">
      <c r="C589" s="181"/>
      <c r="D589" s="59"/>
      <c r="E589" s="277"/>
      <c r="G589" s="130"/>
    </row>
    <row r="590" spans="1:7" x14ac:dyDescent="0.2">
      <c r="A590" s="194"/>
      <c r="B590" s="46"/>
      <c r="C590" s="195" t="s">
        <v>992</v>
      </c>
      <c r="D590" s="196"/>
      <c r="E590" s="280"/>
      <c r="G590" s="197">
        <f>SUM(G552:G588)</f>
        <v>0</v>
      </c>
    </row>
    <row r="591" spans="1:7" outlineLevel="1" x14ac:dyDescent="0.2">
      <c r="A591" s="194"/>
      <c r="B591" s="46"/>
      <c r="C591" s="195"/>
      <c r="D591" s="196"/>
      <c r="E591" s="277"/>
      <c r="G591" s="130"/>
    </row>
    <row r="592" spans="1:7" outlineLevel="1" x14ac:dyDescent="0.2">
      <c r="A592" s="194"/>
      <c r="B592" s="46"/>
      <c r="C592" s="195"/>
      <c r="D592" s="196"/>
      <c r="E592" s="277"/>
      <c r="G592" s="130"/>
    </row>
    <row r="593" spans="1:7" outlineLevel="1" x14ac:dyDescent="0.2">
      <c r="A593" s="119" t="s">
        <v>416</v>
      </c>
      <c r="B593" s="120"/>
      <c r="C593" s="177" t="s">
        <v>415</v>
      </c>
      <c r="D593" s="199"/>
      <c r="E593" s="284"/>
      <c r="F593" s="200"/>
      <c r="G593" s="160"/>
    </row>
    <row r="594" spans="1:7" outlineLevel="1" x14ac:dyDescent="0.2">
      <c r="C594" s="58"/>
      <c r="D594" s="59"/>
      <c r="E594" s="277"/>
      <c r="G594" s="130"/>
    </row>
    <row r="595" spans="1:7" outlineLevel="1" x14ac:dyDescent="0.2">
      <c r="C595" s="14" t="s">
        <v>124</v>
      </c>
      <c r="D595" s="59"/>
      <c r="E595" s="277"/>
      <c r="G595" s="130"/>
    </row>
    <row r="596" spans="1:7" ht="25.5" outlineLevel="1" x14ac:dyDescent="0.2">
      <c r="C596" s="14" t="s">
        <v>414</v>
      </c>
      <c r="D596" s="59"/>
      <c r="E596" s="277"/>
      <c r="G596" s="130"/>
    </row>
    <row r="597" spans="1:7" outlineLevel="1" x14ac:dyDescent="0.2">
      <c r="C597" s="58"/>
      <c r="D597" s="59"/>
      <c r="E597" s="277"/>
      <c r="G597" s="130"/>
    </row>
    <row r="598" spans="1:7" ht="25.5" outlineLevel="1" x14ac:dyDescent="0.2">
      <c r="A598" s="114">
        <v>1</v>
      </c>
      <c r="C598" s="58" t="s">
        <v>413</v>
      </c>
      <c r="D598" s="59" t="s">
        <v>36</v>
      </c>
      <c r="E598" s="274"/>
      <c r="F598" s="110">
        <v>2</v>
      </c>
      <c r="G598" s="60">
        <f t="shared" ref="G598:G626" si="10">IF(D598&lt;&gt;"",E598*F598,"-")</f>
        <v>0</v>
      </c>
    </row>
    <row r="599" spans="1:7" customFormat="1" ht="15" outlineLevel="1" x14ac:dyDescent="0.25">
      <c r="A599" s="114"/>
      <c r="B599" s="57"/>
      <c r="C599" s="58"/>
      <c r="D599" s="59"/>
      <c r="E599" s="277"/>
      <c r="F599" s="110"/>
      <c r="G599" s="130" t="str">
        <f t="shared" si="10"/>
        <v>-</v>
      </c>
    </row>
    <row r="600" spans="1:7" customFormat="1" ht="15" outlineLevel="1" x14ac:dyDescent="0.25">
      <c r="A600" s="189">
        <v>2</v>
      </c>
      <c r="B600" s="141"/>
      <c r="C600" s="124" t="s">
        <v>412</v>
      </c>
      <c r="D600" s="125"/>
      <c r="E600" s="277"/>
      <c r="F600" s="147"/>
      <c r="G600" s="130" t="str">
        <f t="shared" si="10"/>
        <v>-</v>
      </c>
    </row>
    <row r="601" spans="1:7" customFormat="1" ht="15" outlineLevel="1" x14ac:dyDescent="0.25">
      <c r="A601" s="63"/>
      <c r="B601" s="40" t="s">
        <v>14</v>
      </c>
      <c r="C601" s="68" t="s">
        <v>789</v>
      </c>
      <c r="D601" s="64" t="s">
        <v>4</v>
      </c>
      <c r="E601" s="289"/>
      <c r="F601" s="109">
        <v>30</v>
      </c>
      <c r="G601" s="65">
        <f t="shared" si="10"/>
        <v>0</v>
      </c>
    </row>
    <row r="602" spans="1:7" customFormat="1" ht="51" outlineLevel="1" x14ac:dyDescent="0.25">
      <c r="A602" s="63"/>
      <c r="B602" s="40" t="s">
        <v>12</v>
      </c>
      <c r="C602" s="68" t="s">
        <v>790</v>
      </c>
      <c r="D602" s="64" t="s">
        <v>4</v>
      </c>
      <c r="E602" s="289"/>
      <c r="F602" s="109">
        <v>20</v>
      </c>
      <c r="G602" s="65">
        <f t="shared" si="10"/>
        <v>0</v>
      </c>
    </row>
    <row r="603" spans="1:7" customFormat="1" ht="15" outlineLevel="1" x14ac:dyDescent="0.25">
      <c r="A603" s="63"/>
      <c r="B603" s="40"/>
      <c r="C603" s="66" t="s">
        <v>408</v>
      </c>
      <c r="D603" s="64"/>
      <c r="E603" s="290"/>
      <c r="F603" s="111"/>
      <c r="G603" s="67" t="str">
        <f t="shared" si="10"/>
        <v>-</v>
      </c>
    </row>
    <row r="604" spans="1:7" ht="25.5" outlineLevel="1" x14ac:dyDescent="0.2">
      <c r="A604" s="39"/>
      <c r="B604" s="40" t="s">
        <v>10</v>
      </c>
      <c r="C604" s="62" t="s">
        <v>791</v>
      </c>
      <c r="D604" s="64" t="s">
        <v>4</v>
      </c>
      <c r="E604" s="289"/>
      <c r="F604" s="109">
        <v>1</v>
      </c>
      <c r="G604" s="65">
        <f t="shared" si="10"/>
        <v>0</v>
      </c>
    </row>
    <row r="605" spans="1:7" outlineLevel="1" x14ac:dyDescent="0.2">
      <c r="A605" s="39"/>
      <c r="B605" s="40"/>
      <c r="C605" s="66" t="s">
        <v>792</v>
      </c>
      <c r="D605" s="64"/>
      <c r="E605" s="290"/>
      <c r="F605" s="109"/>
      <c r="G605" s="67" t="str">
        <f t="shared" si="10"/>
        <v>-</v>
      </c>
    </row>
    <row r="606" spans="1:7" ht="38.25" outlineLevel="1" x14ac:dyDescent="0.2">
      <c r="B606" s="141" t="s">
        <v>12</v>
      </c>
      <c r="C606" s="188" t="s">
        <v>411</v>
      </c>
      <c r="D606" s="59" t="s">
        <v>285</v>
      </c>
      <c r="E606" s="274"/>
      <c r="F606" s="110">
        <v>80</v>
      </c>
      <c r="G606" s="60">
        <f t="shared" si="10"/>
        <v>0</v>
      </c>
    </row>
    <row r="607" spans="1:7" ht="38.25" outlineLevel="1" x14ac:dyDescent="0.2">
      <c r="B607" s="141" t="s">
        <v>10</v>
      </c>
      <c r="C607" s="188" t="s">
        <v>410</v>
      </c>
      <c r="D607" s="59" t="s">
        <v>19</v>
      </c>
      <c r="E607" s="274"/>
      <c r="F607" s="110">
        <v>170</v>
      </c>
      <c r="G607" s="60">
        <f t="shared" si="10"/>
        <v>0</v>
      </c>
    </row>
    <row r="608" spans="1:7" ht="38.25" outlineLevel="1" x14ac:dyDescent="0.2">
      <c r="B608" s="141" t="s">
        <v>8</v>
      </c>
      <c r="C608" s="188" t="s">
        <v>409</v>
      </c>
      <c r="D608" s="59" t="s">
        <v>4</v>
      </c>
      <c r="E608" s="274"/>
      <c r="F608" s="110">
        <v>50</v>
      </c>
      <c r="G608" s="60">
        <f t="shared" si="10"/>
        <v>0</v>
      </c>
    </row>
    <row r="609" spans="1:7" outlineLevel="1" x14ac:dyDescent="0.2">
      <c r="B609" s="141"/>
      <c r="C609" s="101" t="s">
        <v>408</v>
      </c>
      <c r="D609" s="59"/>
      <c r="E609" s="277"/>
      <c r="G609" s="130" t="str">
        <f t="shared" si="10"/>
        <v>-</v>
      </c>
    </row>
    <row r="610" spans="1:7" customFormat="1" ht="15" outlineLevel="1" x14ac:dyDescent="0.25">
      <c r="A610" s="114"/>
      <c r="B610" s="181"/>
      <c r="C610" s="181"/>
      <c r="D610" s="59"/>
      <c r="E610" s="280"/>
      <c r="F610" s="110"/>
      <c r="G610" s="130" t="str">
        <f t="shared" si="10"/>
        <v>-</v>
      </c>
    </row>
    <row r="611" spans="1:7" customFormat="1" ht="15" outlineLevel="1" x14ac:dyDescent="0.25">
      <c r="A611" s="114" t="s">
        <v>35</v>
      </c>
      <c r="B611" s="57"/>
      <c r="C611" s="58" t="s">
        <v>407</v>
      </c>
      <c r="D611" s="59"/>
      <c r="E611" s="277"/>
      <c r="F611" s="110"/>
      <c r="G611" s="130" t="str">
        <f t="shared" si="10"/>
        <v>-</v>
      </c>
    </row>
    <row r="612" spans="1:7" customFormat="1" ht="15" outlineLevel="1" x14ac:dyDescent="0.25">
      <c r="A612" s="63"/>
      <c r="B612" s="61" t="s">
        <v>14</v>
      </c>
      <c r="C612" s="62" t="s">
        <v>793</v>
      </c>
      <c r="D612" s="64" t="s">
        <v>36</v>
      </c>
      <c r="E612" s="289"/>
      <c r="F612" s="109">
        <v>5</v>
      </c>
      <c r="G612" s="65">
        <f t="shared" si="10"/>
        <v>0</v>
      </c>
    </row>
    <row r="613" spans="1:7" customFormat="1" ht="15" outlineLevel="1" x14ac:dyDescent="0.25">
      <c r="A613" s="63"/>
      <c r="B613" s="61" t="s">
        <v>12</v>
      </c>
      <c r="C613" s="62" t="s">
        <v>794</v>
      </c>
      <c r="D613" s="64" t="s">
        <v>36</v>
      </c>
      <c r="E613" s="289"/>
      <c r="F613" s="109">
        <v>10</v>
      </c>
      <c r="G613" s="65">
        <f t="shared" si="10"/>
        <v>0</v>
      </c>
    </row>
    <row r="614" spans="1:7" customFormat="1" ht="15" outlineLevel="1" x14ac:dyDescent="0.25">
      <c r="A614" s="63"/>
      <c r="B614" s="61" t="s">
        <v>10</v>
      </c>
      <c r="C614" s="62" t="s">
        <v>795</v>
      </c>
      <c r="D614" s="64" t="s">
        <v>36</v>
      </c>
      <c r="E614" s="289"/>
      <c r="F614" s="109">
        <v>15</v>
      </c>
      <c r="G614" s="65">
        <f t="shared" si="10"/>
        <v>0</v>
      </c>
    </row>
    <row r="615" spans="1:7" customFormat="1" ht="15" outlineLevel="1" x14ac:dyDescent="0.25">
      <c r="A615" s="63"/>
      <c r="B615" s="61" t="s">
        <v>8</v>
      </c>
      <c r="C615" s="62" t="s">
        <v>796</v>
      </c>
      <c r="D615" s="64" t="s">
        <v>36</v>
      </c>
      <c r="E615" s="289"/>
      <c r="F615" s="109">
        <v>15</v>
      </c>
      <c r="G615" s="65">
        <f t="shared" si="10"/>
        <v>0</v>
      </c>
    </row>
    <row r="616" spans="1:7" customFormat="1" ht="15" outlineLevel="1" x14ac:dyDescent="0.25">
      <c r="A616" s="63"/>
      <c r="B616" s="61" t="s">
        <v>6</v>
      </c>
      <c r="C616" s="62" t="s">
        <v>406</v>
      </c>
      <c r="D616" s="64" t="s">
        <v>36</v>
      </c>
      <c r="E616" s="289"/>
      <c r="F616" s="109">
        <v>5</v>
      </c>
      <c r="G616" s="65">
        <f t="shared" si="10"/>
        <v>0</v>
      </c>
    </row>
    <row r="617" spans="1:7" customFormat="1" ht="15" outlineLevel="1" x14ac:dyDescent="0.25">
      <c r="A617" s="63"/>
      <c r="B617" s="61" t="s">
        <v>30</v>
      </c>
      <c r="C617" s="62" t="s">
        <v>797</v>
      </c>
      <c r="D617" s="64" t="s">
        <v>36</v>
      </c>
      <c r="E617" s="289"/>
      <c r="F617" s="109">
        <v>15</v>
      </c>
      <c r="G617" s="65">
        <f t="shared" si="10"/>
        <v>0</v>
      </c>
    </row>
    <row r="618" spans="1:7" customFormat="1" ht="15" outlineLevel="1" x14ac:dyDescent="0.25">
      <c r="A618" s="63"/>
      <c r="B618" s="61" t="s">
        <v>29</v>
      </c>
      <c r="C618" s="62" t="s">
        <v>798</v>
      </c>
      <c r="D618" s="64" t="s">
        <v>36</v>
      </c>
      <c r="E618" s="289"/>
      <c r="F618" s="109">
        <v>20</v>
      </c>
      <c r="G618" s="65">
        <f t="shared" si="10"/>
        <v>0</v>
      </c>
    </row>
    <row r="619" spans="1:7" customFormat="1" ht="15" outlineLevel="1" x14ac:dyDescent="0.25">
      <c r="A619" s="63"/>
      <c r="B619" s="61" t="s">
        <v>67</v>
      </c>
      <c r="C619" s="62" t="s">
        <v>799</v>
      </c>
      <c r="D619" s="64" t="s">
        <v>36</v>
      </c>
      <c r="E619" s="289"/>
      <c r="F619" s="109">
        <v>20</v>
      </c>
      <c r="G619" s="65">
        <f t="shared" si="10"/>
        <v>0</v>
      </c>
    </row>
    <row r="620" spans="1:7" customFormat="1" ht="25.5" outlineLevel="1" x14ac:dyDescent="0.25">
      <c r="A620" s="63"/>
      <c r="B620" s="61"/>
      <c r="C620" s="74" t="s">
        <v>800</v>
      </c>
      <c r="D620" s="64"/>
      <c r="E620" s="290"/>
      <c r="F620" s="109"/>
      <c r="G620" s="67" t="str">
        <f t="shared" si="10"/>
        <v>-</v>
      </c>
    </row>
    <row r="621" spans="1:7" customFormat="1" ht="15" outlineLevel="1" x14ac:dyDescent="0.25">
      <c r="A621" s="63"/>
      <c r="B621" s="61"/>
      <c r="C621" s="62"/>
      <c r="D621" s="64"/>
      <c r="E621" s="290"/>
      <c r="F621" s="109"/>
      <c r="G621" s="67" t="str">
        <f t="shared" si="10"/>
        <v>-</v>
      </c>
    </row>
    <row r="622" spans="1:7" customFormat="1" ht="25.5" outlineLevel="1" x14ac:dyDescent="0.25">
      <c r="A622" s="39" t="s">
        <v>23</v>
      </c>
      <c r="B622" s="61"/>
      <c r="C622" s="62" t="s">
        <v>801</v>
      </c>
      <c r="D622" s="64"/>
      <c r="E622" s="290"/>
      <c r="F622" s="109"/>
      <c r="G622" s="67" t="str">
        <f t="shared" si="10"/>
        <v>-</v>
      </c>
    </row>
    <row r="623" spans="1:7" customFormat="1" ht="38.25" outlineLevel="1" x14ac:dyDescent="0.25">
      <c r="A623" s="63"/>
      <c r="B623" s="61" t="s">
        <v>14</v>
      </c>
      <c r="C623" s="62" t="s">
        <v>802</v>
      </c>
      <c r="D623" s="64" t="s">
        <v>19</v>
      </c>
      <c r="E623" s="289"/>
      <c r="F623" s="109">
        <v>100</v>
      </c>
      <c r="G623" s="65">
        <f t="shared" si="10"/>
        <v>0</v>
      </c>
    </row>
    <row r="624" spans="1:7" customFormat="1" ht="38.25" outlineLevel="1" x14ac:dyDescent="0.25">
      <c r="A624" s="63"/>
      <c r="B624" s="61" t="s">
        <v>12</v>
      </c>
      <c r="C624" s="62" t="s">
        <v>803</v>
      </c>
      <c r="D624" s="64" t="s">
        <v>285</v>
      </c>
      <c r="E624" s="289"/>
      <c r="F624" s="109">
        <v>100</v>
      </c>
      <c r="G624" s="65">
        <f t="shared" si="10"/>
        <v>0</v>
      </c>
    </row>
    <row r="625" spans="1:7" ht="38.25" outlineLevel="1" x14ac:dyDescent="0.2">
      <c r="A625" s="63"/>
      <c r="B625" s="61" t="s">
        <v>10</v>
      </c>
      <c r="C625" s="62" t="s">
        <v>804</v>
      </c>
      <c r="D625" s="64" t="s">
        <v>285</v>
      </c>
      <c r="E625" s="289"/>
      <c r="F625" s="109">
        <v>50</v>
      </c>
      <c r="G625" s="65">
        <f t="shared" si="10"/>
        <v>0</v>
      </c>
    </row>
    <row r="626" spans="1:7" ht="25.5" outlineLevel="1" x14ac:dyDescent="0.2">
      <c r="A626" s="63"/>
      <c r="B626" s="61" t="s">
        <v>8</v>
      </c>
      <c r="C626" s="62" t="s">
        <v>805</v>
      </c>
      <c r="D626" s="64" t="s">
        <v>19</v>
      </c>
      <c r="E626" s="289"/>
      <c r="F626" s="109">
        <v>100</v>
      </c>
      <c r="G626" s="65">
        <f t="shared" si="10"/>
        <v>0</v>
      </c>
    </row>
    <row r="627" spans="1:7" outlineLevel="1" x14ac:dyDescent="0.2">
      <c r="A627" s="165"/>
      <c r="B627" s="166"/>
      <c r="C627" s="206"/>
      <c r="D627" s="176"/>
      <c r="E627" s="274"/>
      <c r="F627" s="118"/>
      <c r="G627" s="60"/>
    </row>
    <row r="628" spans="1:7" outlineLevel="1" x14ac:dyDescent="0.2">
      <c r="C628" s="58"/>
      <c r="D628" s="59"/>
      <c r="F628" s="147"/>
      <c r="G628" s="162"/>
    </row>
    <row r="629" spans="1:7" x14ac:dyDescent="0.2">
      <c r="A629" s="194"/>
      <c r="B629" s="46"/>
      <c r="C629" s="195" t="s">
        <v>993</v>
      </c>
      <c r="D629" s="196"/>
      <c r="E629" s="282"/>
      <c r="G629" s="197">
        <f>SUM(G594:G627)</f>
        <v>0</v>
      </c>
    </row>
    <row r="630" spans="1:7" outlineLevel="1" x14ac:dyDescent="0.2">
      <c r="A630" s="194"/>
      <c r="B630" s="46"/>
      <c r="C630" s="198"/>
      <c r="D630" s="196"/>
      <c r="E630" s="283"/>
      <c r="G630" s="162"/>
    </row>
    <row r="631" spans="1:7" outlineLevel="1" x14ac:dyDescent="0.2">
      <c r="A631" s="194"/>
      <c r="B631" s="46"/>
      <c r="C631" s="198"/>
      <c r="D631" s="196"/>
      <c r="E631" s="283"/>
      <c r="G631" s="130"/>
    </row>
    <row r="632" spans="1:7" outlineLevel="1" x14ac:dyDescent="0.2">
      <c r="A632" s="119" t="s">
        <v>405</v>
      </c>
      <c r="B632" s="120"/>
      <c r="C632" s="177" t="s">
        <v>404</v>
      </c>
      <c r="D632" s="199"/>
      <c r="E632" s="284"/>
      <c r="F632" s="200"/>
      <c r="G632" s="160"/>
    </row>
    <row r="633" spans="1:7" outlineLevel="1" x14ac:dyDescent="0.2">
      <c r="C633" s="58"/>
      <c r="D633" s="59"/>
      <c r="F633" s="147"/>
      <c r="G633" s="130"/>
    </row>
    <row r="634" spans="1:7" outlineLevel="1" x14ac:dyDescent="0.2">
      <c r="A634" s="57">
        <v>1</v>
      </c>
      <c r="C634" s="98" t="s">
        <v>403</v>
      </c>
      <c r="D634" s="59"/>
      <c r="F634" s="147"/>
      <c r="G634" s="130"/>
    </row>
    <row r="635" spans="1:7" ht="76.5" outlineLevel="1" x14ac:dyDescent="0.2">
      <c r="A635" s="57"/>
      <c r="C635" s="98" t="s">
        <v>402</v>
      </c>
      <c r="D635" s="196"/>
      <c r="E635" s="283"/>
      <c r="G635" s="130"/>
    </row>
    <row r="636" spans="1:7" outlineLevel="1" x14ac:dyDescent="0.2">
      <c r="A636" s="57"/>
      <c r="B636" s="57" t="s">
        <v>14</v>
      </c>
      <c r="C636" s="98" t="s">
        <v>401</v>
      </c>
      <c r="D636" s="59" t="s">
        <v>285</v>
      </c>
      <c r="E636" s="274"/>
      <c r="F636" s="110">
        <v>115</v>
      </c>
      <c r="G636" s="60">
        <f t="shared" ref="G636:G651" si="11">IF(D636&lt;&gt;"",E636*F636,"-")</f>
        <v>0</v>
      </c>
    </row>
    <row r="637" spans="1:7" outlineLevel="1" x14ac:dyDescent="0.2">
      <c r="A637" s="57"/>
      <c r="B637" s="57" t="s">
        <v>12</v>
      </c>
      <c r="C637" s="98" t="s">
        <v>400</v>
      </c>
      <c r="D637" s="59" t="s">
        <v>285</v>
      </c>
      <c r="E637" s="274"/>
      <c r="F637" s="110">
        <v>30</v>
      </c>
      <c r="G637" s="60">
        <f t="shared" si="11"/>
        <v>0</v>
      </c>
    </row>
    <row r="638" spans="1:7" outlineLevel="1" x14ac:dyDescent="0.2">
      <c r="C638" s="58"/>
      <c r="D638" s="59"/>
      <c r="F638" s="147"/>
      <c r="G638" s="130" t="str">
        <f t="shared" si="11"/>
        <v>-</v>
      </c>
    </row>
    <row r="639" spans="1:7" outlineLevel="1" x14ac:dyDescent="0.2">
      <c r="A639" s="114" t="s">
        <v>75</v>
      </c>
      <c r="C639" s="98" t="s">
        <v>399</v>
      </c>
      <c r="D639" s="59"/>
      <c r="E639" s="277"/>
      <c r="G639" s="130" t="str">
        <f t="shared" si="11"/>
        <v>-</v>
      </c>
    </row>
    <row r="640" spans="1:7" ht="51" outlineLevel="1" x14ac:dyDescent="0.2">
      <c r="C640" s="98" t="s">
        <v>806</v>
      </c>
      <c r="D640" s="59"/>
      <c r="E640" s="277"/>
      <c r="G640" s="130" t="str">
        <f t="shared" si="11"/>
        <v>-</v>
      </c>
    </row>
    <row r="641" spans="1:7" ht="25.5" outlineLevel="1" x14ac:dyDescent="0.2">
      <c r="B641" s="57" t="s">
        <v>14</v>
      </c>
      <c r="C641" s="98" t="s">
        <v>398</v>
      </c>
      <c r="D641" s="59" t="s">
        <v>285</v>
      </c>
      <c r="E641" s="274"/>
      <c r="F641" s="110">
        <v>285</v>
      </c>
      <c r="G641" s="60">
        <f t="shared" si="11"/>
        <v>0</v>
      </c>
    </row>
    <row r="642" spans="1:7" ht="25.5" outlineLevel="1" x14ac:dyDescent="0.2">
      <c r="B642" s="57" t="s">
        <v>12</v>
      </c>
      <c r="C642" s="98" t="s">
        <v>397</v>
      </c>
      <c r="D642" s="59" t="s">
        <v>285</v>
      </c>
      <c r="E642" s="274"/>
      <c r="F642" s="110">
        <v>30</v>
      </c>
      <c r="G642" s="60">
        <f t="shared" si="11"/>
        <v>0</v>
      </c>
    </row>
    <row r="643" spans="1:7" ht="25.5" outlineLevel="1" x14ac:dyDescent="0.2">
      <c r="B643" s="57" t="s">
        <v>10</v>
      </c>
      <c r="C643" s="98" t="s">
        <v>396</v>
      </c>
      <c r="D643" s="59" t="s">
        <v>285</v>
      </c>
      <c r="E643" s="274"/>
      <c r="F643" s="110">
        <v>10</v>
      </c>
      <c r="G643" s="60">
        <f t="shared" si="11"/>
        <v>0</v>
      </c>
    </row>
    <row r="644" spans="1:7" outlineLevel="1" x14ac:dyDescent="0.2">
      <c r="C644" s="58"/>
      <c r="D644" s="59"/>
      <c r="F644" s="147"/>
      <c r="G644" s="130" t="str">
        <f t="shared" si="11"/>
        <v>-</v>
      </c>
    </row>
    <row r="645" spans="1:7" ht="76.5" outlineLevel="1" x14ac:dyDescent="0.2">
      <c r="A645" s="57">
        <v>3</v>
      </c>
      <c r="C645" s="98" t="s">
        <v>395</v>
      </c>
      <c r="D645" s="59" t="s">
        <v>393</v>
      </c>
      <c r="E645" s="274"/>
      <c r="F645" s="110">
        <v>15</v>
      </c>
      <c r="G645" s="60">
        <f t="shared" si="11"/>
        <v>0</v>
      </c>
    </row>
    <row r="646" spans="1:7" outlineLevel="1" x14ac:dyDescent="0.2">
      <c r="C646" s="58"/>
      <c r="D646" s="59"/>
      <c r="F646" s="147"/>
      <c r="G646" s="130" t="str">
        <f t="shared" si="11"/>
        <v>-</v>
      </c>
    </row>
    <row r="647" spans="1:7" ht="63.75" outlineLevel="1" x14ac:dyDescent="0.2">
      <c r="A647" s="57">
        <v>4</v>
      </c>
      <c r="C647" s="98" t="s">
        <v>394</v>
      </c>
      <c r="D647" s="59" t="s">
        <v>393</v>
      </c>
      <c r="E647" s="274"/>
      <c r="F647" s="110">
        <v>880</v>
      </c>
      <c r="G647" s="60">
        <f t="shared" si="11"/>
        <v>0</v>
      </c>
    </row>
    <row r="648" spans="1:7" outlineLevel="1" x14ac:dyDescent="0.2">
      <c r="C648" s="58"/>
      <c r="D648" s="59"/>
      <c r="F648" s="147"/>
      <c r="G648" s="130" t="str">
        <f t="shared" si="11"/>
        <v>-</v>
      </c>
    </row>
    <row r="649" spans="1:7" ht="38.25" outlineLevel="1" x14ac:dyDescent="0.2">
      <c r="A649" s="57">
        <v>5</v>
      </c>
      <c r="C649" s="98" t="s">
        <v>392</v>
      </c>
      <c r="D649" s="59"/>
      <c r="E649" s="277"/>
      <c r="G649" s="130" t="str">
        <f t="shared" si="11"/>
        <v>-</v>
      </c>
    </row>
    <row r="650" spans="1:7" outlineLevel="1" x14ac:dyDescent="0.2">
      <c r="A650" s="57"/>
      <c r="B650" s="57" t="s">
        <v>14</v>
      </c>
      <c r="C650" s="98" t="s">
        <v>391</v>
      </c>
      <c r="D650" s="59" t="s">
        <v>4</v>
      </c>
      <c r="E650" s="274"/>
      <c r="F650" s="110">
        <v>80</v>
      </c>
      <c r="G650" s="60">
        <f t="shared" si="11"/>
        <v>0</v>
      </c>
    </row>
    <row r="651" spans="1:7" outlineLevel="1" x14ac:dyDescent="0.2">
      <c r="A651" s="57"/>
      <c r="B651" s="57" t="s">
        <v>12</v>
      </c>
      <c r="C651" s="98" t="s">
        <v>390</v>
      </c>
      <c r="D651" s="59" t="s">
        <v>4</v>
      </c>
      <c r="E651" s="274"/>
      <c r="F651" s="110">
        <v>50</v>
      </c>
      <c r="G651" s="60">
        <f t="shared" si="11"/>
        <v>0</v>
      </c>
    </row>
    <row r="652" spans="1:7" outlineLevel="1" x14ac:dyDescent="0.2">
      <c r="A652" s="165"/>
      <c r="B652" s="166"/>
      <c r="C652" s="206"/>
      <c r="D652" s="176"/>
      <c r="E652" s="274"/>
      <c r="F652" s="118"/>
      <c r="G652" s="60"/>
    </row>
    <row r="653" spans="1:7" outlineLevel="1" x14ac:dyDescent="0.2">
      <c r="C653" s="58"/>
      <c r="D653" s="59"/>
      <c r="F653" s="147"/>
      <c r="G653" s="162"/>
    </row>
    <row r="654" spans="1:7" x14ac:dyDescent="0.2">
      <c r="A654" s="194"/>
      <c r="B654" s="46"/>
      <c r="C654" s="195" t="s">
        <v>1002</v>
      </c>
      <c r="D654" s="196"/>
      <c r="E654" s="282"/>
      <c r="G654" s="197">
        <f>SUM(G633:G652)</f>
        <v>0</v>
      </c>
    </row>
    <row r="655" spans="1:7" outlineLevel="1" x14ac:dyDescent="0.2">
      <c r="A655" s="194"/>
      <c r="B655" s="46"/>
      <c r="C655" s="195"/>
      <c r="D655" s="196"/>
      <c r="E655" s="282"/>
      <c r="G655" s="162"/>
    </row>
    <row r="656" spans="1:7" outlineLevel="1" x14ac:dyDescent="0.2">
      <c r="A656" s="194"/>
      <c r="B656" s="46"/>
      <c r="C656" s="195"/>
      <c r="D656" s="196"/>
      <c r="E656" s="282"/>
      <c r="G656" s="162"/>
    </row>
    <row r="657" spans="1:7" outlineLevel="1" x14ac:dyDescent="0.2">
      <c r="A657" s="120" t="s">
        <v>389</v>
      </c>
      <c r="B657" s="120"/>
      <c r="C657" s="227" t="s">
        <v>388</v>
      </c>
      <c r="D657" s="199"/>
      <c r="E657" s="284"/>
      <c r="F657" s="200"/>
      <c r="G657" s="160"/>
    </row>
    <row r="658" spans="1:7" outlineLevel="1" x14ac:dyDescent="0.2">
      <c r="A658" s="57"/>
      <c r="C658" s="188"/>
      <c r="E658" s="282"/>
      <c r="G658" s="162"/>
    </row>
    <row r="659" spans="1:7" ht="25.5" outlineLevel="1" x14ac:dyDescent="0.2">
      <c r="A659" s="141">
        <v>1</v>
      </c>
      <c r="B659" s="141"/>
      <c r="C659" s="98" t="s">
        <v>387</v>
      </c>
      <c r="D659" s="99"/>
      <c r="E659" s="282"/>
      <c r="G659" s="231" t="str">
        <f t="shared" ref="G659:G669" si="12">IF(D659&lt;&gt;"",E659*F659,"-")</f>
        <v>-</v>
      </c>
    </row>
    <row r="660" spans="1:7" ht="51" outlineLevel="1" x14ac:dyDescent="0.2">
      <c r="A660" s="141"/>
      <c r="B660" s="142" t="s">
        <v>14</v>
      </c>
      <c r="C660" s="98" t="s">
        <v>386</v>
      </c>
      <c r="D660" s="59" t="s">
        <v>285</v>
      </c>
      <c r="E660" s="274"/>
      <c r="F660" s="110">
        <v>50</v>
      </c>
      <c r="G660" s="60">
        <f t="shared" si="12"/>
        <v>0</v>
      </c>
    </row>
    <row r="661" spans="1:7" ht="51" outlineLevel="1" x14ac:dyDescent="0.2">
      <c r="A661" s="141"/>
      <c r="B661" s="141" t="s">
        <v>12</v>
      </c>
      <c r="C661" s="98" t="s">
        <v>385</v>
      </c>
      <c r="D661" s="59" t="s">
        <v>285</v>
      </c>
      <c r="E661" s="274"/>
      <c r="F661" s="110">
        <v>50</v>
      </c>
      <c r="G661" s="60">
        <f t="shared" si="12"/>
        <v>0</v>
      </c>
    </row>
    <row r="662" spans="1:7" ht="38.25" outlineLevel="1" x14ac:dyDescent="0.2">
      <c r="A662" s="57"/>
      <c r="B662" s="115" t="s">
        <v>10</v>
      </c>
      <c r="C662" s="101" t="s">
        <v>978</v>
      </c>
      <c r="D662" s="59" t="s">
        <v>285</v>
      </c>
      <c r="E662" s="274"/>
      <c r="F662" s="129">
        <v>50</v>
      </c>
      <c r="G662" s="60">
        <f t="shared" si="12"/>
        <v>0</v>
      </c>
    </row>
    <row r="663" spans="1:7" ht="38.25" outlineLevel="1" x14ac:dyDescent="0.2">
      <c r="A663" s="57"/>
      <c r="B663" s="115" t="s">
        <v>8</v>
      </c>
      <c r="C663" s="101" t="s">
        <v>979</v>
      </c>
      <c r="D663" s="59" t="s">
        <v>285</v>
      </c>
      <c r="E663" s="274"/>
      <c r="F663" s="129">
        <v>50</v>
      </c>
      <c r="G663" s="60">
        <f t="shared" si="12"/>
        <v>0</v>
      </c>
    </row>
    <row r="664" spans="1:7" outlineLevel="1" x14ac:dyDescent="0.2">
      <c r="A664" s="57"/>
      <c r="B664" s="115"/>
      <c r="C664" s="101"/>
      <c r="D664" s="99"/>
      <c r="E664" s="282"/>
      <c r="F664" s="129"/>
      <c r="G664" s="162" t="str">
        <f t="shared" si="12"/>
        <v>-</v>
      </c>
    </row>
    <row r="665" spans="1:7" ht="25.5" outlineLevel="1" x14ac:dyDescent="0.2">
      <c r="A665" s="57">
        <v>2</v>
      </c>
      <c r="B665" s="115"/>
      <c r="C665" s="101" t="s">
        <v>982</v>
      </c>
      <c r="D665" s="99"/>
      <c r="E665" s="282"/>
      <c r="F665" s="129"/>
      <c r="G665" s="231" t="str">
        <f t="shared" si="12"/>
        <v>-</v>
      </c>
    </row>
    <row r="666" spans="1:7" outlineLevel="1" x14ac:dyDescent="0.2">
      <c r="A666" s="57"/>
      <c r="B666" s="115"/>
      <c r="C666" s="101" t="s">
        <v>980</v>
      </c>
      <c r="D666" s="99" t="s">
        <v>19</v>
      </c>
      <c r="E666" s="274"/>
      <c r="F666" s="129">
        <v>50</v>
      </c>
      <c r="G666" s="230">
        <f t="shared" si="12"/>
        <v>0</v>
      </c>
    </row>
    <row r="667" spans="1:7" outlineLevel="1" x14ac:dyDescent="0.2">
      <c r="A667" s="57"/>
      <c r="B667" s="115"/>
      <c r="C667" s="101" t="s">
        <v>981</v>
      </c>
      <c r="D667" s="99" t="s">
        <v>19</v>
      </c>
      <c r="E667" s="274"/>
      <c r="F667" s="129">
        <v>50</v>
      </c>
      <c r="G667" s="230">
        <f t="shared" si="12"/>
        <v>0</v>
      </c>
    </row>
    <row r="668" spans="1:7" outlineLevel="1" x14ac:dyDescent="0.2">
      <c r="A668" s="57"/>
      <c r="B668" s="115"/>
      <c r="C668" s="101"/>
      <c r="D668" s="99"/>
      <c r="E668" s="282"/>
      <c r="F668" s="129"/>
      <c r="G668" s="231" t="str">
        <f t="shared" si="12"/>
        <v>-</v>
      </c>
    </row>
    <row r="669" spans="1:7" outlineLevel="1" x14ac:dyDescent="0.2">
      <c r="A669" s="57">
        <v>3</v>
      </c>
      <c r="B669" s="115"/>
      <c r="C669" s="101" t="s">
        <v>988</v>
      </c>
      <c r="D669" s="59" t="s">
        <v>285</v>
      </c>
      <c r="E669" s="274"/>
      <c r="F669" s="129">
        <v>50</v>
      </c>
      <c r="G669" s="60">
        <f t="shared" si="12"/>
        <v>0</v>
      </c>
    </row>
    <row r="670" spans="1:7" outlineLevel="1" x14ac:dyDescent="0.2">
      <c r="A670" s="232"/>
      <c r="B670" s="166"/>
      <c r="C670" s="192"/>
      <c r="D670" s="176"/>
      <c r="E670" s="292"/>
      <c r="F670" s="118"/>
      <c r="G670" s="197"/>
    </row>
    <row r="671" spans="1:7" outlineLevel="1" x14ac:dyDescent="0.2">
      <c r="A671" s="141"/>
      <c r="C671" s="98"/>
      <c r="E671" s="282"/>
      <c r="G671" s="162"/>
    </row>
    <row r="672" spans="1:7" x14ac:dyDescent="0.2">
      <c r="A672" s="46"/>
      <c r="B672" s="46"/>
      <c r="C672" s="241" t="s">
        <v>1005</v>
      </c>
      <c r="D672" s="196"/>
      <c r="E672" s="282"/>
      <c r="G672" s="197">
        <f>SUM(G658:G670)</f>
        <v>0</v>
      </c>
    </row>
    <row r="673" spans="1:7" outlineLevel="1" x14ac:dyDescent="0.2">
      <c r="A673" s="194"/>
      <c r="B673" s="46"/>
      <c r="C673" s="195"/>
      <c r="D673" s="196"/>
      <c r="E673" s="282"/>
      <c r="G673" s="162"/>
    </row>
    <row r="674" spans="1:7" outlineLevel="1" x14ac:dyDescent="0.2">
      <c r="A674" s="194"/>
      <c r="B674" s="46"/>
      <c r="C674" s="195"/>
      <c r="D674" s="196"/>
      <c r="E674" s="282"/>
      <c r="G674" s="162"/>
    </row>
    <row r="675" spans="1:7" outlineLevel="1" x14ac:dyDescent="0.2">
      <c r="A675" s="120" t="s">
        <v>384</v>
      </c>
      <c r="B675" s="120"/>
      <c r="C675" s="227" t="s">
        <v>383</v>
      </c>
      <c r="D675" s="199"/>
      <c r="E675" s="284"/>
      <c r="F675" s="200"/>
      <c r="G675" s="160"/>
    </row>
    <row r="676" spans="1:7" outlineLevel="1" x14ac:dyDescent="0.2">
      <c r="A676" s="57"/>
      <c r="C676" s="188"/>
      <c r="E676" s="282"/>
      <c r="G676" s="162"/>
    </row>
    <row r="677" spans="1:7" ht="38.25" outlineLevel="1" x14ac:dyDescent="0.2">
      <c r="A677" s="141">
        <v>1</v>
      </c>
      <c r="B677" s="141"/>
      <c r="C677" s="98" t="s">
        <v>382</v>
      </c>
      <c r="D677" s="59"/>
      <c r="E677" s="282"/>
      <c r="G677" s="162"/>
    </row>
    <row r="678" spans="1:7" outlineLevel="1" x14ac:dyDescent="0.2">
      <c r="A678" s="141"/>
      <c r="B678" s="141" t="s">
        <v>14</v>
      </c>
      <c r="C678" s="98" t="s">
        <v>381</v>
      </c>
      <c r="D678" s="59" t="s">
        <v>19</v>
      </c>
      <c r="E678" s="274"/>
      <c r="F678" s="110">
        <v>40</v>
      </c>
      <c r="G678" s="60">
        <f t="shared" ref="G678:G697" si="13">IF(D678&lt;&gt;"",E678*F678,"-")</f>
        <v>0</v>
      </c>
    </row>
    <row r="679" spans="1:7" outlineLevel="1" x14ac:dyDescent="0.2">
      <c r="A679" s="141"/>
      <c r="B679" s="141" t="s">
        <v>12</v>
      </c>
      <c r="C679" s="98" t="s">
        <v>380</v>
      </c>
      <c r="D679" s="59" t="s">
        <v>19</v>
      </c>
      <c r="E679" s="274"/>
      <c r="F679" s="110">
        <v>40</v>
      </c>
      <c r="G679" s="230">
        <f t="shared" si="13"/>
        <v>0</v>
      </c>
    </row>
    <row r="680" spans="1:7" outlineLevel="1" x14ac:dyDescent="0.2">
      <c r="A680" s="242"/>
      <c r="C680" s="98"/>
      <c r="D680" s="59"/>
      <c r="E680" s="282"/>
      <c r="G680" s="231" t="str">
        <f t="shared" si="13"/>
        <v>-</v>
      </c>
    </row>
    <row r="681" spans="1:7" ht="25.5" outlineLevel="1" x14ac:dyDescent="0.2">
      <c r="A681" s="141">
        <v>2</v>
      </c>
      <c r="B681" s="141"/>
      <c r="C681" s="98" t="s">
        <v>379</v>
      </c>
      <c r="E681" s="282"/>
      <c r="G681" s="231" t="str">
        <f t="shared" si="13"/>
        <v>-</v>
      </c>
    </row>
    <row r="682" spans="1:7" outlineLevel="1" x14ac:dyDescent="0.2">
      <c r="A682" s="115"/>
      <c r="B682" s="141" t="s">
        <v>14</v>
      </c>
      <c r="C682" s="98" t="s">
        <v>378</v>
      </c>
      <c r="D682" s="59" t="s">
        <v>19</v>
      </c>
      <c r="E682" s="274"/>
      <c r="F682" s="110">
        <v>10</v>
      </c>
      <c r="G682" s="230">
        <f t="shared" si="13"/>
        <v>0</v>
      </c>
    </row>
    <row r="683" spans="1:7" outlineLevel="1" x14ac:dyDescent="0.2">
      <c r="A683" s="115"/>
      <c r="B683" s="141" t="s">
        <v>12</v>
      </c>
      <c r="C683" s="98" t="s">
        <v>377</v>
      </c>
      <c r="D683" s="59" t="s">
        <v>19</v>
      </c>
      <c r="E683" s="274"/>
      <c r="F683" s="110">
        <v>10</v>
      </c>
      <c r="G683" s="230">
        <f t="shared" si="13"/>
        <v>0</v>
      </c>
    </row>
    <row r="684" spans="1:7" outlineLevel="1" x14ac:dyDescent="0.2">
      <c r="A684" s="242"/>
      <c r="C684" s="98"/>
      <c r="D684" s="59"/>
      <c r="E684" s="282"/>
      <c r="G684" s="231" t="str">
        <f t="shared" si="13"/>
        <v>-</v>
      </c>
    </row>
    <row r="685" spans="1:7" ht="25.5" outlineLevel="1" x14ac:dyDescent="0.2">
      <c r="A685" s="141">
        <v>3</v>
      </c>
      <c r="B685" s="141"/>
      <c r="C685" s="98" t="s">
        <v>376</v>
      </c>
      <c r="E685" s="282"/>
      <c r="G685" s="231" t="str">
        <f t="shared" si="13"/>
        <v>-</v>
      </c>
    </row>
    <row r="686" spans="1:7" outlineLevel="1" x14ac:dyDescent="0.2">
      <c r="A686" s="115"/>
      <c r="B686" s="141" t="s">
        <v>14</v>
      </c>
      <c r="C686" s="98" t="s">
        <v>375</v>
      </c>
      <c r="D686" s="59" t="s">
        <v>19</v>
      </c>
      <c r="E686" s="274"/>
      <c r="F686" s="110">
        <v>40</v>
      </c>
      <c r="G686" s="230">
        <f t="shared" si="13"/>
        <v>0</v>
      </c>
    </row>
    <row r="687" spans="1:7" outlineLevel="1" x14ac:dyDescent="0.2">
      <c r="A687" s="115"/>
      <c r="B687" s="141" t="s">
        <v>12</v>
      </c>
      <c r="C687" s="98" t="s">
        <v>374</v>
      </c>
      <c r="D687" s="59" t="s">
        <v>19</v>
      </c>
      <c r="E687" s="274"/>
      <c r="F687" s="110">
        <v>40</v>
      </c>
      <c r="G687" s="230">
        <f t="shared" si="13"/>
        <v>0</v>
      </c>
    </row>
    <row r="688" spans="1:7" outlineLevel="1" x14ac:dyDescent="0.2">
      <c r="A688" s="242"/>
      <c r="C688" s="98"/>
      <c r="D688" s="59"/>
      <c r="E688" s="282"/>
      <c r="G688" s="231" t="str">
        <f t="shared" si="13"/>
        <v>-</v>
      </c>
    </row>
    <row r="689" spans="1:7" ht="38.25" outlineLevel="1" x14ac:dyDescent="0.2">
      <c r="A689" s="141">
        <v>4</v>
      </c>
      <c r="B689" s="141"/>
      <c r="C689" s="98" t="s">
        <v>373</v>
      </c>
      <c r="E689" s="282"/>
      <c r="G689" s="231" t="str">
        <f t="shared" si="13"/>
        <v>-</v>
      </c>
    </row>
    <row r="690" spans="1:7" outlineLevel="1" x14ac:dyDescent="0.2">
      <c r="A690" s="115"/>
      <c r="B690" s="141" t="s">
        <v>14</v>
      </c>
      <c r="C690" s="98" t="s">
        <v>372</v>
      </c>
      <c r="D690" s="59" t="s">
        <v>285</v>
      </c>
      <c r="E690" s="274"/>
      <c r="F690" s="110">
        <v>10</v>
      </c>
      <c r="G690" s="230">
        <f t="shared" si="13"/>
        <v>0</v>
      </c>
    </row>
    <row r="691" spans="1:7" outlineLevel="1" x14ac:dyDescent="0.2">
      <c r="A691" s="115"/>
      <c r="B691" s="141" t="s">
        <v>12</v>
      </c>
      <c r="C691" s="98" t="s">
        <v>371</v>
      </c>
      <c r="D691" s="59" t="s">
        <v>285</v>
      </c>
      <c r="E691" s="274"/>
      <c r="F691" s="110">
        <v>10</v>
      </c>
      <c r="G691" s="230">
        <f t="shared" si="13"/>
        <v>0</v>
      </c>
    </row>
    <row r="692" spans="1:7" outlineLevel="1" x14ac:dyDescent="0.2">
      <c r="A692" s="141"/>
      <c r="B692" s="141"/>
      <c r="C692" s="98"/>
      <c r="D692" s="59"/>
      <c r="E692" s="282"/>
      <c r="G692" s="231" t="str">
        <f t="shared" si="13"/>
        <v>-</v>
      </c>
    </row>
    <row r="693" spans="1:7" ht="25.5" outlineLevel="1" x14ac:dyDescent="0.2">
      <c r="A693" s="141">
        <v>5</v>
      </c>
      <c r="B693" s="141"/>
      <c r="C693" s="98" t="s">
        <v>370</v>
      </c>
      <c r="E693" s="282"/>
      <c r="G693" s="231" t="str">
        <f t="shared" si="13"/>
        <v>-</v>
      </c>
    </row>
    <row r="694" spans="1:7" outlineLevel="1" x14ac:dyDescent="0.2">
      <c r="A694" s="115"/>
      <c r="B694" s="141" t="s">
        <v>14</v>
      </c>
      <c r="C694" s="98" t="s">
        <v>369</v>
      </c>
      <c r="D694" s="59" t="s">
        <v>4</v>
      </c>
      <c r="E694" s="274"/>
      <c r="F694" s="110">
        <v>10</v>
      </c>
      <c r="G694" s="230">
        <f t="shared" si="13"/>
        <v>0</v>
      </c>
    </row>
    <row r="695" spans="1:7" outlineLevel="1" x14ac:dyDescent="0.2">
      <c r="A695" s="115"/>
      <c r="B695" s="141" t="s">
        <v>12</v>
      </c>
      <c r="C695" s="98" t="s">
        <v>368</v>
      </c>
      <c r="D695" s="59" t="s">
        <v>4</v>
      </c>
      <c r="E695" s="274"/>
      <c r="F695" s="110">
        <v>10</v>
      </c>
      <c r="G695" s="230">
        <f t="shared" si="13"/>
        <v>0</v>
      </c>
    </row>
    <row r="696" spans="1:7" outlineLevel="1" x14ac:dyDescent="0.2">
      <c r="A696" s="115"/>
      <c r="B696" s="141"/>
      <c r="C696" s="98"/>
      <c r="D696" s="59"/>
      <c r="E696" s="282"/>
      <c r="G696" s="231" t="str">
        <f t="shared" si="13"/>
        <v>-</v>
      </c>
    </row>
    <row r="697" spans="1:7" ht="25.5" outlineLevel="1" x14ac:dyDescent="0.2">
      <c r="A697" s="141">
        <v>6</v>
      </c>
      <c r="B697" s="141"/>
      <c r="C697" s="98" t="s">
        <v>367</v>
      </c>
      <c r="D697" s="99" t="s">
        <v>36</v>
      </c>
      <c r="E697" s="274"/>
      <c r="F697" s="110">
        <v>100</v>
      </c>
      <c r="G697" s="60">
        <f t="shared" si="13"/>
        <v>0</v>
      </c>
    </row>
    <row r="698" spans="1:7" outlineLevel="1" x14ac:dyDescent="0.2">
      <c r="A698" s="232"/>
      <c r="B698" s="232"/>
      <c r="C698" s="192"/>
      <c r="D698" s="176"/>
      <c r="E698" s="292"/>
      <c r="F698" s="118"/>
      <c r="G698" s="197"/>
    </row>
    <row r="699" spans="1:7" outlineLevel="1" x14ac:dyDescent="0.2">
      <c r="A699" s="44"/>
      <c r="B699" s="44"/>
      <c r="C699" s="98"/>
      <c r="D699" s="59"/>
      <c r="E699" s="282"/>
      <c r="G699" s="162"/>
    </row>
    <row r="700" spans="1:7" x14ac:dyDescent="0.2">
      <c r="A700" s="141"/>
      <c r="B700" s="46"/>
      <c r="C700" s="241" t="s">
        <v>1006</v>
      </c>
      <c r="D700" s="196"/>
      <c r="E700" s="282"/>
      <c r="G700" s="197">
        <f>SUM(G676:G698)</f>
        <v>0</v>
      </c>
    </row>
    <row r="701" spans="1:7" outlineLevel="1" x14ac:dyDescent="0.2">
      <c r="A701" s="194"/>
      <c r="B701" s="46"/>
      <c r="C701" s="195"/>
      <c r="D701" s="196"/>
      <c r="E701" s="282"/>
      <c r="G701" s="162"/>
    </row>
    <row r="702" spans="1:7" outlineLevel="1" x14ac:dyDescent="0.2">
      <c r="A702" s="194"/>
      <c r="B702" s="46"/>
      <c r="C702" s="195"/>
      <c r="D702" s="196"/>
      <c r="E702" s="282"/>
      <c r="G702" s="162"/>
    </row>
    <row r="703" spans="1:7" outlineLevel="1" x14ac:dyDescent="0.2">
      <c r="A703" s="119" t="s">
        <v>366</v>
      </c>
      <c r="B703" s="120"/>
      <c r="C703" s="177" t="s">
        <v>365</v>
      </c>
      <c r="D703" s="199"/>
      <c r="E703" s="284"/>
      <c r="F703" s="200"/>
      <c r="G703" s="160"/>
    </row>
    <row r="704" spans="1:7" outlineLevel="1" x14ac:dyDescent="0.2">
      <c r="B704" s="44"/>
      <c r="C704" s="58"/>
      <c r="D704" s="59"/>
      <c r="E704" s="282"/>
      <c r="G704" s="130"/>
    </row>
    <row r="705" spans="1:7" ht="25.5" outlineLevel="1" x14ac:dyDescent="0.2">
      <c r="A705" s="141">
        <v>1</v>
      </c>
      <c r="B705" s="141"/>
      <c r="C705" s="98" t="s">
        <v>807</v>
      </c>
      <c r="D705" s="59"/>
      <c r="E705" s="282"/>
      <c r="G705" s="130"/>
    </row>
    <row r="706" spans="1:7" outlineLevel="1" x14ac:dyDescent="0.2">
      <c r="A706" s="141"/>
      <c r="B706" s="141" t="s">
        <v>14</v>
      </c>
      <c r="C706" s="98" t="s">
        <v>359</v>
      </c>
      <c r="D706" s="59" t="s">
        <v>285</v>
      </c>
      <c r="E706" s="274"/>
      <c r="F706" s="110">
        <v>5</v>
      </c>
      <c r="G706" s="60">
        <f t="shared" ref="G706:G730" si="14">IF(D706&lt;&gt;"",E706*F706,"-")</f>
        <v>0</v>
      </c>
    </row>
    <row r="707" spans="1:7" outlineLevel="1" x14ac:dyDescent="0.2">
      <c r="B707" s="44"/>
      <c r="C707" s="58"/>
      <c r="D707" s="59"/>
      <c r="E707" s="282"/>
      <c r="G707" s="130" t="str">
        <f t="shared" si="14"/>
        <v>-</v>
      </c>
    </row>
    <row r="708" spans="1:7" ht="38.25" outlineLevel="1" x14ac:dyDescent="0.2">
      <c r="A708" s="189" t="s">
        <v>75</v>
      </c>
      <c r="B708" s="141"/>
      <c r="C708" s="98" t="s">
        <v>808</v>
      </c>
      <c r="F708" s="147"/>
      <c r="G708" s="130" t="str">
        <f t="shared" si="14"/>
        <v>-</v>
      </c>
    </row>
    <row r="709" spans="1:7" outlineLevel="1" x14ac:dyDescent="0.2">
      <c r="A709" s="189"/>
      <c r="B709" s="141" t="s">
        <v>14</v>
      </c>
      <c r="C709" s="98" t="s">
        <v>364</v>
      </c>
      <c r="D709" s="59" t="s">
        <v>285</v>
      </c>
      <c r="E709" s="274"/>
      <c r="F709" s="110">
        <v>5</v>
      </c>
      <c r="G709" s="60">
        <f t="shared" si="14"/>
        <v>0</v>
      </c>
    </row>
    <row r="710" spans="1:7" outlineLevel="1" x14ac:dyDescent="0.2">
      <c r="A710" s="189"/>
      <c r="B710" s="141" t="s">
        <v>12</v>
      </c>
      <c r="C710" s="98" t="s">
        <v>363</v>
      </c>
      <c r="D710" s="59" t="s">
        <v>285</v>
      </c>
      <c r="E710" s="274"/>
      <c r="F710" s="110">
        <v>5</v>
      </c>
      <c r="G710" s="205">
        <f t="shared" si="14"/>
        <v>0</v>
      </c>
    </row>
    <row r="711" spans="1:7" outlineLevel="1" x14ac:dyDescent="0.2">
      <c r="A711" s="189"/>
      <c r="B711" s="141" t="s">
        <v>10</v>
      </c>
      <c r="C711" s="98" t="s">
        <v>362</v>
      </c>
      <c r="D711" s="59" t="s">
        <v>285</v>
      </c>
      <c r="E711" s="274"/>
      <c r="F711" s="110">
        <v>5</v>
      </c>
      <c r="G711" s="205">
        <f t="shared" si="14"/>
        <v>0</v>
      </c>
    </row>
    <row r="712" spans="1:7" outlineLevel="1" x14ac:dyDescent="0.2">
      <c r="A712" s="243"/>
      <c r="B712" s="244"/>
      <c r="E712" s="273"/>
      <c r="F712" s="147"/>
      <c r="G712" s="130" t="str">
        <f t="shared" si="14"/>
        <v>-</v>
      </c>
    </row>
    <row r="713" spans="1:7" ht="38.25" outlineLevel="1" x14ac:dyDescent="0.2">
      <c r="A713" s="189" t="s">
        <v>35</v>
      </c>
      <c r="B713" s="141"/>
      <c r="C713" s="98" t="s">
        <v>809</v>
      </c>
      <c r="D713" s="59"/>
      <c r="E713" s="277"/>
      <c r="F713" s="147"/>
      <c r="G713" s="130" t="str">
        <f t="shared" si="14"/>
        <v>-</v>
      </c>
    </row>
    <row r="714" spans="1:7" outlineLevel="1" x14ac:dyDescent="0.2">
      <c r="A714" s="189"/>
      <c r="B714" s="141" t="s">
        <v>14</v>
      </c>
      <c r="C714" s="98" t="s">
        <v>361</v>
      </c>
      <c r="D714" s="59" t="s">
        <v>285</v>
      </c>
      <c r="E714" s="274"/>
      <c r="F714" s="147">
        <v>5</v>
      </c>
      <c r="G714" s="60">
        <f t="shared" si="14"/>
        <v>0</v>
      </c>
    </row>
    <row r="715" spans="1:7" outlineLevel="1" x14ac:dyDescent="0.2">
      <c r="A715" s="243"/>
      <c r="B715" s="244"/>
      <c r="E715" s="273"/>
      <c r="F715" s="147"/>
      <c r="G715" s="130" t="str">
        <f t="shared" si="14"/>
        <v>-</v>
      </c>
    </row>
    <row r="716" spans="1:7" ht="25.5" outlineLevel="1" x14ac:dyDescent="0.2">
      <c r="A716" s="189" t="s">
        <v>112</v>
      </c>
      <c r="B716" s="141"/>
      <c r="C716" s="98" t="s">
        <v>360</v>
      </c>
      <c r="E716" s="266"/>
      <c r="F716" s="147"/>
      <c r="G716" s="130" t="str">
        <f t="shared" si="14"/>
        <v>-</v>
      </c>
    </row>
    <row r="717" spans="1:7" outlineLevel="1" x14ac:dyDescent="0.2">
      <c r="A717" s="189"/>
      <c r="B717" s="141" t="s">
        <v>14</v>
      </c>
      <c r="C717" s="98" t="s">
        <v>359</v>
      </c>
      <c r="D717" s="59" t="s">
        <v>285</v>
      </c>
      <c r="E717" s="274"/>
      <c r="F717" s="147">
        <v>15</v>
      </c>
      <c r="G717" s="60">
        <f t="shared" si="14"/>
        <v>0</v>
      </c>
    </row>
    <row r="718" spans="1:7" outlineLevel="1" x14ac:dyDescent="0.2">
      <c r="A718" s="189"/>
      <c r="B718" s="141"/>
      <c r="C718" s="101" t="s">
        <v>358</v>
      </c>
      <c r="D718" s="59"/>
      <c r="E718" s="277"/>
      <c r="F718" s="147"/>
      <c r="G718" s="130" t="str">
        <f t="shared" si="14"/>
        <v>-</v>
      </c>
    </row>
    <row r="719" spans="1:7" outlineLevel="1" x14ac:dyDescent="0.2">
      <c r="A719" s="189"/>
      <c r="B719" s="141" t="s">
        <v>93</v>
      </c>
      <c r="C719" s="98" t="s">
        <v>357</v>
      </c>
      <c r="D719" s="59"/>
      <c r="E719" s="277"/>
      <c r="F719" s="147"/>
      <c r="G719" s="130" t="str">
        <f t="shared" si="14"/>
        <v>-</v>
      </c>
    </row>
    <row r="720" spans="1:7" outlineLevel="1" x14ac:dyDescent="0.2">
      <c r="A720" s="189"/>
      <c r="B720" s="141" t="s">
        <v>93</v>
      </c>
      <c r="C720" s="98" t="s">
        <v>331</v>
      </c>
      <c r="D720" s="59"/>
      <c r="E720" s="277"/>
      <c r="F720" s="147"/>
      <c r="G720" s="130" t="str">
        <f t="shared" si="14"/>
        <v>-</v>
      </c>
    </row>
    <row r="721" spans="1:7" outlineLevel="1" x14ac:dyDescent="0.2">
      <c r="A721" s="189"/>
      <c r="B721" s="141" t="s">
        <v>93</v>
      </c>
      <c r="C721" s="98" t="s">
        <v>330</v>
      </c>
      <c r="D721" s="59"/>
      <c r="E721" s="277"/>
      <c r="F721" s="147"/>
      <c r="G721" s="130" t="str">
        <f t="shared" si="14"/>
        <v>-</v>
      </c>
    </row>
    <row r="722" spans="1:7" ht="25.5" outlineLevel="1" x14ac:dyDescent="0.2">
      <c r="A722" s="189"/>
      <c r="B722" s="141" t="s">
        <v>93</v>
      </c>
      <c r="C722" s="98" t="s">
        <v>810</v>
      </c>
      <c r="D722" s="59"/>
      <c r="E722" s="277"/>
      <c r="F722" s="147"/>
      <c r="G722" s="130" t="str">
        <f t="shared" si="14"/>
        <v>-</v>
      </c>
    </row>
    <row r="723" spans="1:7" outlineLevel="1" x14ac:dyDescent="0.2">
      <c r="A723" s="189"/>
      <c r="B723" s="141" t="s">
        <v>93</v>
      </c>
      <c r="C723" s="98" t="s">
        <v>328</v>
      </c>
      <c r="D723" s="59"/>
      <c r="E723" s="277"/>
      <c r="F723" s="147"/>
      <c r="G723" s="130" t="str">
        <f t="shared" si="14"/>
        <v>-</v>
      </c>
    </row>
    <row r="724" spans="1:7" outlineLevel="1" x14ac:dyDescent="0.2">
      <c r="A724" s="163"/>
      <c r="B724" s="141"/>
      <c r="C724" s="98"/>
      <c r="D724" s="59"/>
      <c r="E724" s="277"/>
      <c r="G724" s="130" t="str">
        <f t="shared" si="14"/>
        <v>-</v>
      </c>
    </row>
    <row r="725" spans="1:7" ht="25.5" outlineLevel="1" x14ac:dyDescent="0.2">
      <c r="A725" s="142">
        <v>5</v>
      </c>
      <c r="B725" s="238"/>
      <c r="C725" s="98" t="s">
        <v>356</v>
      </c>
      <c r="E725" s="277"/>
      <c r="G725" s="130" t="str">
        <f t="shared" si="14"/>
        <v>-</v>
      </c>
    </row>
    <row r="726" spans="1:7" outlineLevel="1" x14ac:dyDescent="0.2">
      <c r="A726" s="142"/>
      <c r="B726" s="141" t="s">
        <v>14</v>
      </c>
      <c r="C726" s="98" t="s">
        <v>355</v>
      </c>
      <c r="D726" s="59" t="s">
        <v>19</v>
      </c>
      <c r="E726" s="274"/>
      <c r="F726" s="147">
        <v>5</v>
      </c>
      <c r="G726" s="60">
        <f t="shared" si="14"/>
        <v>0</v>
      </c>
    </row>
    <row r="727" spans="1:7" outlineLevel="1" x14ac:dyDescent="0.2">
      <c r="A727" s="141"/>
      <c r="B727" s="141" t="s">
        <v>12</v>
      </c>
      <c r="C727" s="98" t="s">
        <v>354</v>
      </c>
      <c r="D727" s="59" t="s">
        <v>19</v>
      </c>
      <c r="E727" s="274"/>
      <c r="F727" s="147">
        <v>5</v>
      </c>
      <c r="G727" s="60">
        <f t="shared" si="14"/>
        <v>0</v>
      </c>
    </row>
    <row r="728" spans="1:7" outlineLevel="1" x14ac:dyDescent="0.2">
      <c r="A728" s="163"/>
      <c r="B728" s="141"/>
      <c r="C728" s="98"/>
      <c r="D728" s="59"/>
      <c r="E728" s="277"/>
      <c r="G728" s="130" t="str">
        <f t="shared" si="14"/>
        <v>-</v>
      </c>
    </row>
    <row r="729" spans="1:7" ht="25.5" outlineLevel="1" x14ac:dyDescent="0.2">
      <c r="A729" s="189" t="s">
        <v>109</v>
      </c>
      <c r="B729" s="238"/>
      <c r="C729" s="98" t="s">
        <v>353</v>
      </c>
      <c r="G729" s="130" t="str">
        <f t="shared" si="14"/>
        <v>-</v>
      </c>
    </row>
    <row r="730" spans="1:7" outlineLevel="1" x14ac:dyDescent="0.2">
      <c r="A730" s="189"/>
      <c r="B730" s="141" t="s">
        <v>14</v>
      </c>
      <c r="C730" s="98" t="s">
        <v>352</v>
      </c>
      <c r="D730" s="59" t="s">
        <v>19</v>
      </c>
      <c r="E730" s="274"/>
      <c r="F730" s="110">
        <v>60</v>
      </c>
      <c r="G730" s="60">
        <f t="shared" si="14"/>
        <v>0</v>
      </c>
    </row>
    <row r="731" spans="1:7" outlineLevel="1" x14ac:dyDescent="0.2">
      <c r="A731" s="191"/>
      <c r="B731" s="166"/>
      <c r="C731" s="206"/>
      <c r="D731" s="176"/>
      <c r="E731" s="274"/>
      <c r="F731" s="118"/>
      <c r="G731" s="60"/>
    </row>
    <row r="732" spans="1:7" outlineLevel="1" x14ac:dyDescent="0.2">
      <c r="C732" s="58"/>
    </row>
    <row r="733" spans="1:7" x14ac:dyDescent="0.2">
      <c r="A733" s="194"/>
      <c r="B733" s="46"/>
      <c r="C733" s="195" t="s">
        <v>994</v>
      </c>
      <c r="D733" s="196"/>
      <c r="G733" s="197">
        <f>SUM(G704:G731)</f>
        <v>0</v>
      </c>
    </row>
    <row r="734" spans="1:7" outlineLevel="1" x14ac:dyDescent="0.2">
      <c r="A734" s="194"/>
      <c r="B734" s="46"/>
      <c r="C734" s="195"/>
      <c r="D734" s="196"/>
      <c r="E734" s="277"/>
    </row>
    <row r="735" spans="1:7" outlineLevel="1" x14ac:dyDescent="0.2">
      <c r="A735" s="194"/>
      <c r="B735" s="46"/>
      <c r="C735" s="241"/>
      <c r="D735" s="196"/>
      <c r="E735" s="277"/>
    </row>
    <row r="736" spans="1:7" outlineLevel="1" x14ac:dyDescent="0.2">
      <c r="A736" s="119" t="s">
        <v>351</v>
      </c>
      <c r="B736" s="120"/>
      <c r="C736" s="227" t="s">
        <v>350</v>
      </c>
      <c r="D736" s="199"/>
      <c r="E736" s="284"/>
      <c r="F736" s="200"/>
      <c r="G736" s="160"/>
    </row>
    <row r="737" spans="1:7" outlineLevel="1" x14ac:dyDescent="0.2">
      <c r="A737" s="189"/>
      <c r="C737" s="98"/>
      <c r="D737" s="222"/>
      <c r="E737" s="277"/>
      <c r="G737" s="130"/>
    </row>
    <row r="738" spans="1:7" outlineLevel="1" x14ac:dyDescent="0.2">
      <c r="A738" s="39">
        <v>1</v>
      </c>
      <c r="B738" s="40"/>
      <c r="C738" s="41" t="s">
        <v>811</v>
      </c>
      <c r="D738" s="64"/>
      <c r="E738" s="290"/>
      <c r="F738" s="109"/>
      <c r="G738" s="67"/>
    </row>
    <row r="739" spans="1:7" ht="25.5" outlineLevel="1" x14ac:dyDescent="0.2">
      <c r="A739" s="63"/>
      <c r="B739" s="61" t="s">
        <v>14</v>
      </c>
      <c r="C739" s="62" t="s">
        <v>812</v>
      </c>
      <c r="D739" s="72" t="s">
        <v>4</v>
      </c>
      <c r="E739" s="289"/>
      <c r="F739" s="109">
        <v>5</v>
      </c>
      <c r="G739" s="65">
        <f t="shared" ref="G739:G770" si="15">IF(D739&lt;&gt;"",E739*F739,"-")</f>
        <v>0</v>
      </c>
    </row>
    <row r="740" spans="1:7" outlineLevel="1" x14ac:dyDescent="0.2">
      <c r="A740" s="63"/>
      <c r="B740" s="61" t="s">
        <v>12</v>
      </c>
      <c r="C740" s="62" t="s">
        <v>813</v>
      </c>
      <c r="D740" s="72" t="s">
        <v>4</v>
      </c>
      <c r="E740" s="289"/>
      <c r="F740" s="109">
        <v>20</v>
      </c>
      <c r="G740" s="65">
        <f t="shared" si="15"/>
        <v>0</v>
      </c>
    </row>
    <row r="741" spans="1:7" outlineLevel="1" x14ac:dyDescent="0.2">
      <c r="A741" s="39"/>
      <c r="B741" s="1" t="s">
        <v>10</v>
      </c>
      <c r="C741" s="4" t="s">
        <v>349</v>
      </c>
      <c r="D741" s="6" t="s">
        <v>4</v>
      </c>
      <c r="E741" s="293"/>
      <c r="F741" s="102">
        <v>10</v>
      </c>
      <c r="G741" s="5">
        <f t="shared" si="15"/>
        <v>0</v>
      </c>
    </row>
    <row r="742" spans="1:7" outlineLevel="1" x14ac:dyDescent="0.2">
      <c r="A742" s="39"/>
      <c r="B742" s="40"/>
      <c r="C742" s="68"/>
      <c r="D742" s="72"/>
      <c r="E742" s="290"/>
      <c r="F742" s="109"/>
      <c r="G742" s="67" t="str">
        <f t="shared" si="15"/>
        <v>-</v>
      </c>
    </row>
    <row r="743" spans="1:7" outlineLevel="1" x14ac:dyDescent="0.2">
      <c r="A743" s="39" t="s">
        <v>75</v>
      </c>
      <c r="B743" s="40"/>
      <c r="C743" s="41" t="s">
        <v>814</v>
      </c>
      <c r="D743" s="72" t="s">
        <v>4</v>
      </c>
      <c r="E743" s="289"/>
      <c r="F743" s="109">
        <v>10</v>
      </c>
      <c r="G743" s="65">
        <f t="shared" si="15"/>
        <v>0</v>
      </c>
    </row>
    <row r="744" spans="1:7" outlineLevel="1" x14ac:dyDescent="0.2">
      <c r="A744" s="39"/>
      <c r="B744" s="40"/>
      <c r="C744" s="68"/>
      <c r="D744" s="72"/>
      <c r="E744" s="290"/>
      <c r="F744" s="109"/>
      <c r="G744" s="67" t="str">
        <f t="shared" si="15"/>
        <v>-</v>
      </c>
    </row>
    <row r="745" spans="1:7" customFormat="1" ht="25.5" outlineLevel="1" x14ac:dyDescent="0.25">
      <c r="A745" s="39" t="s">
        <v>35</v>
      </c>
      <c r="B745" s="61"/>
      <c r="C745" s="68" t="s">
        <v>815</v>
      </c>
      <c r="D745" s="64" t="s">
        <v>285</v>
      </c>
      <c r="E745" s="289"/>
      <c r="F745" s="109">
        <v>5</v>
      </c>
      <c r="G745" s="65">
        <f t="shared" si="15"/>
        <v>0</v>
      </c>
    </row>
    <row r="746" spans="1:7" customFormat="1" ht="38.25" outlineLevel="1" x14ac:dyDescent="0.25">
      <c r="A746" s="63"/>
      <c r="B746" s="61" t="s">
        <v>14</v>
      </c>
      <c r="C746" s="68" t="s">
        <v>816</v>
      </c>
      <c r="D746" s="64"/>
      <c r="E746" s="290"/>
      <c r="F746" s="109"/>
      <c r="G746" s="67" t="str">
        <f t="shared" si="15"/>
        <v>-</v>
      </c>
    </row>
    <row r="747" spans="1:7" customFormat="1" ht="15" outlineLevel="1" x14ac:dyDescent="0.25">
      <c r="A747" s="63"/>
      <c r="B747" s="61" t="s">
        <v>12</v>
      </c>
      <c r="C747" s="68" t="s">
        <v>817</v>
      </c>
      <c r="D747" s="64"/>
      <c r="E747" s="290"/>
      <c r="F747" s="109"/>
      <c r="G747" s="67" t="str">
        <f t="shared" si="15"/>
        <v>-</v>
      </c>
    </row>
    <row r="748" spans="1:7" customFormat="1" ht="15" outlineLevel="1" x14ac:dyDescent="0.25">
      <c r="A748" s="63"/>
      <c r="B748" s="61" t="s">
        <v>10</v>
      </c>
      <c r="C748" s="68" t="s">
        <v>818</v>
      </c>
      <c r="D748" s="64"/>
      <c r="E748" s="290"/>
      <c r="F748" s="109"/>
      <c r="G748" s="67" t="str">
        <f t="shared" si="15"/>
        <v>-</v>
      </c>
    </row>
    <row r="749" spans="1:7" customFormat="1" ht="15" outlineLevel="1" x14ac:dyDescent="0.25">
      <c r="A749" s="63"/>
      <c r="B749" s="61" t="s">
        <v>8</v>
      </c>
      <c r="C749" s="68" t="s">
        <v>819</v>
      </c>
      <c r="D749" s="64"/>
      <c r="E749" s="290"/>
      <c r="F749" s="109"/>
      <c r="G749" s="67" t="str">
        <f t="shared" si="15"/>
        <v>-</v>
      </c>
    </row>
    <row r="750" spans="1:7" customFormat="1" ht="15" outlineLevel="1" x14ac:dyDescent="0.25">
      <c r="A750" s="63"/>
      <c r="B750" s="61"/>
      <c r="C750" s="68"/>
      <c r="D750" s="64"/>
      <c r="E750" s="290"/>
      <c r="F750" s="80"/>
      <c r="G750" s="67" t="str">
        <f t="shared" si="15"/>
        <v>-</v>
      </c>
    </row>
    <row r="751" spans="1:7" customFormat="1" ht="15" outlineLevel="1" x14ac:dyDescent="0.25">
      <c r="A751" s="39" t="s">
        <v>112</v>
      </c>
      <c r="B751" s="61"/>
      <c r="C751" s="104" t="s">
        <v>820</v>
      </c>
      <c r="D751" s="64"/>
      <c r="E751" s="290"/>
      <c r="F751" s="80"/>
      <c r="G751" s="67" t="str">
        <f t="shared" si="15"/>
        <v>-</v>
      </c>
    </row>
    <row r="752" spans="1:7" customFormat="1" ht="15" outlineLevel="1" x14ac:dyDescent="0.25">
      <c r="A752" s="75"/>
      <c r="B752" s="61" t="s">
        <v>93</v>
      </c>
      <c r="C752" s="68" t="s">
        <v>156</v>
      </c>
      <c r="D752" s="64"/>
      <c r="E752" s="290"/>
      <c r="F752" s="80"/>
      <c r="G752" s="67" t="str">
        <f t="shared" si="15"/>
        <v>-</v>
      </c>
    </row>
    <row r="753" spans="1:7" customFormat="1" ht="51" outlineLevel="1" x14ac:dyDescent="0.25">
      <c r="A753" s="75"/>
      <c r="B753" s="61" t="s">
        <v>93</v>
      </c>
      <c r="C753" s="68" t="s">
        <v>821</v>
      </c>
      <c r="D753" s="64"/>
      <c r="E753" s="290"/>
      <c r="F753" s="80"/>
      <c r="G753" s="67" t="str">
        <f t="shared" si="15"/>
        <v>-</v>
      </c>
    </row>
    <row r="754" spans="1:7" customFormat="1" ht="15" outlineLevel="1" x14ac:dyDescent="0.25">
      <c r="A754" s="75"/>
      <c r="B754" s="61"/>
      <c r="C754" s="68"/>
      <c r="D754" s="64"/>
      <c r="E754" s="290"/>
      <c r="F754" s="80"/>
      <c r="G754" s="67" t="str">
        <f t="shared" si="15"/>
        <v>-</v>
      </c>
    </row>
    <row r="755" spans="1:7" customFormat="1" ht="15" outlineLevel="1" x14ac:dyDescent="0.25">
      <c r="A755" s="75"/>
      <c r="B755" s="51"/>
      <c r="C755" s="66" t="s">
        <v>347</v>
      </c>
      <c r="D755" s="64"/>
      <c r="E755" s="290"/>
      <c r="F755" s="80"/>
      <c r="G755" s="67" t="str">
        <f t="shared" si="15"/>
        <v>-</v>
      </c>
    </row>
    <row r="756" spans="1:7" customFormat="1" ht="25.5" outlineLevel="1" x14ac:dyDescent="0.25">
      <c r="A756" s="75"/>
      <c r="B756" s="61" t="s">
        <v>93</v>
      </c>
      <c r="C756" s="68" t="s">
        <v>346</v>
      </c>
      <c r="D756" s="64"/>
      <c r="E756" s="290"/>
      <c r="F756" s="80"/>
      <c r="G756" s="67" t="str">
        <f t="shared" si="15"/>
        <v>-</v>
      </c>
    </row>
    <row r="757" spans="1:7" customFormat="1" ht="38.25" outlineLevel="1" x14ac:dyDescent="0.25">
      <c r="A757" s="75"/>
      <c r="B757" s="61" t="s">
        <v>93</v>
      </c>
      <c r="C757" s="68" t="s">
        <v>154</v>
      </c>
      <c r="D757" s="64"/>
      <c r="E757" s="290"/>
      <c r="F757" s="80"/>
      <c r="G757" s="67" t="str">
        <f t="shared" si="15"/>
        <v>-</v>
      </c>
    </row>
    <row r="758" spans="1:7" customFormat="1" ht="25.5" outlineLevel="1" x14ac:dyDescent="0.25">
      <c r="A758" s="75"/>
      <c r="B758" s="61" t="s">
        <v>93</v>
      </c>
      <c r="C758" s="68" t="s">
        <v>155</v>
      </c>
      <c r="D758" s="64"/>
      <c r="E758" s="290"/>
      <c r="F758" s="80"/>
      <c r="G758" s="67" t="str">
        <f t="shared" si="15"/>
        <v>-</v>
      </c>
    </row>
    <row r="759" spans="1:7" customFormat="1" ht="15" outlineLevel="1" x14ac:dyDescent="0.25">
      <c r="A759" s="75"/>
      <c r="B759" s="61"/>
      <c r="C759" s="68"/>
      <c r="D759" s="64"/>
      <c r="E759" s="290"/>
      <c r="F759" s="80"/>
      <c r="G759" s="67" t="str">
        <f t="shared" si="15"/>
        <v>-</v>
      </c>
    </row>
    <row r="760" spans="1:7" customFormat="1" ht="15" outlineLevel="1" x14ac:dyDescent="0.25">
      <c r="A760" s="75"/>
      <c r="B760" s="61"/>
      <c r="C760" s="66" t="s">
        <v>345</v>
      </c>
      <c r="D760" s="64"/>
      <c r="E760" s="290"/>
      <c r="F760" s="80"/>
      <c r="G760" s="67" t="str">
        <f t="shared" si="15"/>
        <v>-</v>
      </c>
    </row>
    <row r="761" spans="1:7" customFormat="1" ht="51" outlineLevel="1" x14ac:dyDescent="0.25">
      <c r="A761" s="75"/>
      <c r="B761" s="61" t="s">
        <v>93</v>
      </c>
      <c r="C761" s="68" t="s">
        <v>822</v>
      </c>
      <c r="D761" s="64"/>
      <c r="E761" s="290"/>
      <c r="F761" s="80"/>
      <c r="G761" s="67" t="str">
        <f t="shared" si="15"/>
        <v>-</v>
      </c>
    </row>
    <row r="762" spans="1:7" customFormat="1" ht="15" outlineLevel="1" x14ac:dyDescent="0.25">
      <c r="A762" s="75"/>
      <c r="B762" s="61"/>
      <c r="C762" s="66"/>
      <c r="D762" s="64"/>
      <c r="E762" s="290"/>
      <c r="F762" s="80"/>
      <c r="G762" s="67" t="str">
        <f t="shared" si="15"/>
        <v>-</v>
      </c>
    </row>
    <row r="763" spans="1:7" customFormat="1" ht="15" outlineLevel="1" x14ac:dyDescent="0.25">
      <c r="A763" s="75"/>
      <c r="B763" s="61"/>
      <c r="C763" s="68"/>
      <c r="D763" s="64"/>
      <c r="E763" s="290"/>
      <c r="F763" s="80"/>
      <c r="G763" s="67" t="str">
        <f t="shared" si="15"/>
        <v>-</v>
      </c>
    </row>
    <row r="764" spans="1:7" customFormat="1" ht="15" outlineLevel="1" x14ac:dyDescent="0.25">
      <c r="A764" s="39" t="s">
        <v>823</v>
      </c>
      <c r="B764" s="61"/>
      <c r="C764" s="77" t="s">
        <v>824</v>
      </c>
      <c r="D764" s="64"/>
      <c r="E764" s="290"/>
      <c r="F764" s="80"/>
      <c r="G764" s="67" t="str">
        <f t="shared" si="15"/>
        <v>-</v>
      </c>
    </row>
    <row r="765" spans="1:7" customFormat="1" ht="63.75" outlineLevel="1" x14ac:dyDescent="0.25">
      <c r="A765" s="75"/>
      <c r="B765" s="61" t="s">
        <v>93</v>
      </c>
      <c r="C765" s="68" t="s">
        <v>825</v>
      </c>
      <c r="D765" s="64"/>
      <c r="E765" s="290"/>
      <c r="F765" s="80"/>
      <c r="G765" s="67" t="str">
        <f t="shared" si="15"/>
        <v>-</v>
      </c>
    </row>
    <row r="766" spans="1:7" customFormat="1" ht="15" outlineLevel="1" x14ac:dyDescent="0.25">
      <c r="A766" s="75"/>
      <c r="B766" s="61" t="s">
        <v>93</v>
      </c>
      <c r="C766" s="68" t="s">
        <v>826</v>
      </c>
      <c r="D766" s="64"/>
      <c r="E766" s="290"/>
      <c r="F766" s="80"/>
      <c r="G766" s="67" t="str">
        <f t="shared" si="15"/>
        <v>-</v>
      </c>
    </row>
    <row r="767" spans="1:7" customFormat="1" ht="25.5" outlineLevel="1" x14ac:dyDescent="0.25">
      <c r="A767" s="75"/>
      <c r="B767" s="61" t="s">
        <v>93</v>
      </c>
      <c r="C767" s="68" t="s">
        <v>827</v>
      </c>
      <c r="D767" s="64"/>
      <c r="E767" s="290"/>
      <c r="F767" s="80"/>
      <c r="G767" s="67" t="str">
        <f t="shared" si="15"/>
        <v>-</v>
      </c>
    </row>
    <row r="768" spans="1:7" customFormat="1" ht="76.5" outlineLevel="1" x14ac:dyDescent="0.25">
      <c r="A768" s="75"/>
      <c r="B768" s="61" t="s">
        <v>93</v>
      </c>
      <c r="C768" s="68" t="s">
        <v>828</v>
      </c>
      <c r="D768" s="64"/>
      <c r="E768" s="290"/>
      <c r="F768" s="80"/>
      <c r="G768" s="67" t="str">
        <f t="shared" si="15"/>
        <v>-</v>
      </c>
    </row>
    <row r="769" spans="1:7" customFormat="1" ht="38.25" outlineLevel="1" x14ac:dyDescent="0.25">
      <c r="A769" s="75"/>
      <c r="B769" s="61" t="s">
        <v>93</v>
      </c>
      <c r="C769" s="68" t="s">
        <v>829</v>
      </c>
      <c r="D769" s="64"/>
      <c r="E769" s="290"/>
      <c r="F769" s="80"/>
      <c r="G769" s="67" t="str">
        <f t="shared" si="15"/>
        <v>-</v>
      </c>
    </row>
    <row r="770" spans="1:7" customFormat="1" ht="15" outlineLevel="1" x14ac:dyDescent="0.25">
      <c r="A770" s="75"/>
      <c r="B770" s="61" t="s">
        <v>14</v>
      </c>
      <c r="C770" s="62" t="s">
        <v>830</v>
      </c>
      <c r="D770" s="64" t="s">
        <v>4</v>
      </c>
      <c r="E770" s="289"/>
      <c r="F770" s="80">
        <v>10</v>
      </c>
      <c r="G770" s="65">
        <f t="shared" si="15"/>
        <v>0</v>
      </c>
    </row>
    <row r="771" spans="1:7" customFormat="1" ht="15" outlineLevel="1" x14ac:dyDescent="0.25">
      <c r="A771" s="75"/>
      <c r="B771" s="61" t="s">
        <v>12</v>
      </c>
      <c r="C771" s="62" t="s">
        <v>831</v>
      </c>
      <c r="D771" s="64" t="s">
        <v>4</v>
      </c>
      <c r="E771" s="289"/>
      <c r="F771" s="80">
        <v>5</v>
      </c>
      <c r="G771" s="65">
        <f t="shared" ref="G771:G802" si="16">IF(D771&lt;&gt;"",E771*F771,"-")</f>
        <v>0</v>
      </c>
    </row>
    <row r="772" spans="1:7" customFormat="1" ht="25.5" outlineLevel="1" x14ac:dyDescent="0.25">
      <c r="A772" s="75"/>
      <c r="B772" s="61" t="s">
        <v>10</v>
      </c>
      <c r="C772" s="62" t="s">
        <v>832</v>
      </c>
      <c r="D772" s="64" t="s">
        <v>4</v>
      </c>
      <c r="E772" s="289"/>
      <c r="F772" s="80">
        <v>10</v>
      </c>
      <c r="G772" s="65">
        <f t="shared" si="16"/>
        <v>0</v>
      </c>
    </row>
    <row r="773" spans="1:7" customFormat="1" ht="25.5" outlineLevel="1" x14ac:dyDescent="0.25">
      <c r="A773" s="75"/>
      <c r="B773" s="61" t="s">
        <v>8</v>
      </c>
      <c r="C773" s="62" t="s">
        <v>833</v>
      </c>
      <c r="D773" s="64" t="s">
        <v>4</v>
      </c>
      <c r="E773" s="289"/>
      <c r="F773" s="80">
        <v>5</v>
      </c>
      <c r="G773" s="65">
        <f t="shared" si="16"/>
        <v>0</v>
      </c>
    </row>
    <row r="774" spans="1:7" customFormat="1" ht="15" outlineLevel="1" x14ac:dyDescent="0.25">
      <c r="A774" s="75"/>
      <c r="B774" s="61"/>
      <c r="C774" s="66"/>
      <c r="D774" s="64"/>
      <c r="E774" s="290"/>
      <c r="F774" s="80"/>
      <c r="G774" s="67" t="str">
        <f t="shared" si="16"/>
        <v>-</v>
      </c>
    </row>
    <row r="775" spans="1:7" customFormat="1" ht="15" outlineLevel="1" x14ac:dyDescent="0.25">
      <c r="A775" s="39" t="s">
        <v>834</v>
      </c>
      <c r="B775" s="40"/>
      <c r="C775" s="41" t="s">
        <v>835</v>
      </c>
      <c r="D775" s="72" t="s">
        <v>4</v>
      </c>
      <c r="E775" s="289"/>
      <c r="F775" s="80">
        <v>2</v>
      </c>
      <c r="G775" s="65">
        <f t="shared" si="16"/>
        <v>0</v>
      </c>
    </row>
    <row r="776" spans="1:7" customFormat="1" ht="15" outlineLevel="1" x14ac:dyDescent="0.25">
      <c r="A776" s="75"/>
      <c r="B776" s="61"/>
      <c r="C776" s="105"/>
      <c r="D776" s="64"/>
      <c r="E776" s="290"/>
      <c r="F776" s="80"/>
      <c r="G776" s="67" t="str">
        <f t="shared" si="16"/>
        <v>-</v>
      </c>
    </row>
    <row r="777" spans="1:7" customFormat="1" ht="15" outlineLevel="1" x14ac:dyDescent="0.25">
      <c r="A777" s="63"/>
      <c r="B777" s="61"/>
      <c r="C777" s="68"/>
      <c r="D777" s="64"/>
      <c r="E777" s="290"/>
      <c r="F777" s="80"/>
      <c r="G777" s="67" t="str">
        <f t="shared" si="16"/>
        <v>-</v>
      </c>
    </row>
    <row r="778" spans="1:7" customFormat="1" ht="15" outlineLevel="1" x14ac:dyDescent="0.25">
      <c r="A778" s="39" t="s">
        <v>23</v>
      </c>
      <c r="B778" s="61"/>
      <c r="C778" s="104" t="s">
        <v>836</v>
      </c>
      <c r="D778" s="64"/>
      <c r="E778" s="290"/>
      <c r="F778" s="80"/>
      <c r="G778" s="67" t="str">
        <f t="shared" si="16"/>
        <v>-</v>
      </c>
    </row>
    <row r="779" spans="1:7" customFormat="1" ht="15" outlineLevel="1" x14ac:dyDescent="0.25">
      <c r="A779" s="75"/>
      <c r="B779" s="61" t="s">
        <v>93</v>
      </c>
      <c r="C779" s="68" t="s">
        <v>156</v>
      </c>
      <c r="D779" s="64"/>
      <c r="E779" s="290"/>
      <c r="F779" s="80"/>
      <c r="G779" s="67" t="str">
        <f t="shared" si="16"/>
        <v>-</v>
      </c>
    </row>
    <row r="780" spans="1:7" customFormat="1" ht="63.75" outlineLevel="1" x14ac:dyDescent="0.25">
      <c r="A780" s="75"/>
      <c r="B780" s="61" t="s">
        <v>93</v>
      </c>
      <c r="C780" s="68" t="s">
        <v>348</v>
      </c>
      <c r="D780" s="64"/>
      <c r="E780" s="290"/>
      <c r="F780" s="80"/>
      <c r="G780" s="67" t="str">
        <f t="shared" si="16"/>
        <v>-</v>
      </c>
    </row>
    <row r="781" spans="1:7" customFormat="1" ht="15" outlineLevel="1" x14ac:dyDescent="0.25">
      <c r="A781" s="75"/>
      <c r="B781" s="61"/>
      <c r="C781" s="68"/>
      <c r="D781" s="64"/>
      <c r="E781" s="290"/>
      <c r="F781" s="109"/>
      <c r="G781" s="67" t="str">
        <f t="shared" si="16"/>
        <v>-</v>
      </c>
    </row>
    <row r="782" spans="1:7" customFormat="1" ht="15" outlineLevel="1" x14ac:dyDescent="0.25">
      <c r="A782" s="75"/>
      <c r="B782" s="51"/>
      <c r="C782" s="66" t="s">
        <v>347</v>
      </c>
      <c r="D782" s="64"/>
      <c r="E782" s="290"/>
      <c r="F782" s="109"/>
      <c r="G782" s="67" t="str">
        <f t="shared" si="16"/>
        <v>-</v>
      </c>
    </row>
    <row r="783" spans="1:7" customFormat="1" ht="25.5" outlineLevel="1" x14ac:dyDescent="0.25">
      <c r="A783" s="75"/>
      <c r="B783" s="61" t="s">
        <v>93</v>
      </c>
      <c r="C783" s="68" t="s">
        <v>166</v>
      </c>
      <c r="D783" s="64"/>
      <c r="E783" s="290"/>
      <c r="F783" s="109"/>
      <c r="G783" s="67" t="str">
        <f t="shared" si="16"/>
        <v>-</v>
      </c>
    </row>
    <row r="784" spans="1:7" customFormat="1" ht="25.5" outlineLevel="1" x14ac:dyDescent="0.25">
      <c r="A784" s="75"/>
      <c r="B784" s="61" t="s">
        <v>93</v>
      </c>
      <c r="C784" s="68" t="s">
        <v>346</v>
      </c>
      <c r="D784" s="64"/>
      <c r="E784" s="290"/>
      <c r="F784" s="109"/>
      <c r="G784" s="67" t="str">
        <f t="shared" si="16"/>
        <v>-</v>
      </c>
    </row>
    <row r="785" spans="1:7" customFormat="1" ht="38.25" outlineLevel="1" x14ac:dyDescent="0.25">
      <c r="A785" s="75"/>
      <c r="B785" s="61" t="s">
        <v>93</v>
      </c>
      <c r="C785" s="68" t="s">
        <v>154</v>
      </c>
      <c r="D785" s="64"/>
      <c r="E785" s="290"/>
      <c r="F785" s="109"/>
      <c r="G785" s="67" t="str">
        <f t="shared" si="16"/>
        <v>-</v>
      </c>
    </row>
    <row r="786" spans="1:7" customFormat="1" ht="25.5" outlineLevel="1" x14ac:dyDescent="0.25">
      <c r="A786" s="75"/>
      <c r="B786" s="61" t="s">
        <v>93</v>
      </c>
      <c r="C786" s="68" t="s">
        <v>155</v>
      </c>
      <c r="D786" s="64"/>
      <c r="E786" s="290"/>
      <c r="F786" s="109"/>
      <c r="G786" s="67" t="str">
        <f t="shared" si="16"/>
        <v>-</v>
      </c>
    </row>
    <row r="787" spans="1:7" customFormat="1" ht="15" outlineLevel="1" x14ac:dyDescent="0.25">
      <c r="A787" s="75"/>
      <c r="B787" s="61"/>
      <c r="C787" s="68"/>
      <c r="D787" s="64"/>
      <c r="E787" s="290"/>
      <c r="F787" s="109"/>
      <c r="G787" s="67" t="str">
        <f t="shared" si="16"/>
        <v>-</v>
      </c>
    </row>
    <row r="788" spans="1:7" customFormat="1" ht="15" outlineLevel="1" x14ac:dyDescent="0.25">
      <c r="A788" s="75"/>
      <c r="B788" s="61"/>
      <c r="C788" s="66" t="s">
        <v>345</v>
      </c>
      <c r="D788" s="64"/>
      <c r="E788" s="290"/>
      <c r="F788" s="109"/>
      <c r="G788" s="67" t="str">
        <f t="shared" si="16"/>
        <v>-</v>
      </c>
    </row>
    <row r="789" spans="1:7" customFormat="1" ht="25.5" outlineLevel="1" x14ac:dyDescent="0.25">
      <c r="A789" s="75"/>
      <c r="B789" s="61" t="s">
        <v>93</v>
      </c>
      <c r="C789" s="68" t="s">
        <v>837</v>
      </c>
      <c r="D789" s="64"/>
      <c r="E789" s="290"/>
      <c r="F789" s="109"/>
      <c r="G789" s="67" t="str">
        <f t="shared" si="16"/>
        <v>-</v>
      </c>
    </row>
    <row r="790" spans="1:7" customFormat="1" ht="15" outlineLevel="1" x14ac:dyDescent="0.25">
      <c r="A790" s="75"/>
      <c r="B790" s="61"/>
      <c r="C790" s="66"/>
      <c r="D790" s="64"/>
      <c r="E790" s="290"/>
      <c r="F790" s="109"/>
      <c r="G790" s="67" t="str">
        <f t="shared" si="16"/>
        <v>-</v>
      </c>
    </row>
    <row r="791" spans="1:7" customFormat="1" ht="15" outlineLevel="1" x14ac:dyDescent="0.25">
      <c r="A791" s="75"/>
      <c r="B791" s="61"/>
      <c r="C791" s="68"/>
      <c r="D791" s="64"/>
      <c r="E791" s="290"/>
      <c r="F791" s="109"/>
      <c r="G791" s="67" t="str">
        <f t="shared" si="16"/>
        <v>-</v>
      </c>
    </row>
    <row r="792" spans="1:7" customFormat="1" ht="15" outlineLevel="1" x14ac:dyDescent="0.25">
      <c r="A792" s="76" t="s">
        <v>838</v>
      </c>
      <c r="B792" s="61"/>
      <c r="C792" s="77" t="s">
        <v>839</v>
      </c>
      <c r="D792" s="64"/>
      <c r="E792" s="290"/>
      <c r="F792" s="109"/>
      <c r="G792" s="67" t="str">
        <f t="shared" si="16"/>
        <v>-</v>
      </c>
    </row>
    <row r="793" spans="1:7" customFormat="1" ht="76.5" outlineLevel="1" x14ac:dyDescent="0.25">
      <c r="A793" s="75"/>
      <c r="B793" s="61" t="s">
        <v>93</v>
      </c>
      <c r="C793" s="68" t="s">
        <v>840</v>
      </c>
      <c r="D793" s="64"/>
      <c r="E793" s="290"/>
      <c r="F793" s="109"/>
      <c r="G793" s="67" t="str">
        <f t="shared" si="16"/>
        <v>-</v>
      </c>
    </row>
    <row r="794" spans="1:7" customFormat="1" ht="15" outlineLevel="1" x14ac:dyDescent="0.25">
      <c r="A794" s="75"/>
      <c r="B794" s="61" t="s">
        <v>14</v>
      </c>
      <c r="C794" s="62" t="s">
        <v>841</v>
      </c>
      <c r="D794" s="64" t="s">
        <v>4</v>
      </c>
      <c r="E794" s="289"/>
      <c r="F794" s="109">
        <v>20</v>
      </c>
      <c r="G794" s="65">
        <f t="shared" si="16"/>
        <v>0</v>
      </c>
    </row>
    <row r="795" spans="1:7" customFormat="1" ht="15" outlineLevel="1" x14ac:dyDescent="0.25">
      <c r="A795" s="75"/>
      <c r="B795" s="61" t="s">
        <v>12</v>
      </c>
      <c r="C795" s="62" t="s">
        <v>842</v>
      </c>
      <c r="D795" s="64" t="s">
        <v>4</v>
      </c>
      <c r="E795" s="289"/>
      <c r="F795" s="109">
        <v>20</v>
      </c>
      <c r="G795" s="65">
        <f t="shared" si="16"/>
        <v>0</v>
      </c>
    </row>
    <row r="796" spans="1:7" customFormat="1" ht="15" outlineLevel="1" x14ac:dyDescent="0.25">
      <c r="A796" s="75"/>
      <c r="B796" s="61" t="s">
        <v>10</v>
      </c>
      <c r="C796" s="62" t="s">
        <v>843</v>
      </c>
      <c r="D796" s="64" t="s">
        <v>4</v>
      </c>
      <c r="E796" s="289"/>
      <c r="F796" s="109">
        <v>20</v>
      </c>
      <c r="G796" s="65">
        <f t="shared" si="16"/>
        <v>0</v>
      </c>
    </row>
    <row r="797" spans="1:7" customFormat="1" ht="15" outlineLevel="1" x14ac:dyDescent="0.25">
      <c r="A797" s="75"/>
      <c r="B797" s="61"/>
      <c r="C797" s="50"/>
      <c r="D797" s="64"/>
      <c r="E797" s="290"/>
      <c r="F797" s="109"/>
      <c r="G797" s="67" t="str">
        <f t="shared" si="16"/>
        <v>-</v>
      </c>
    </row>
    <row r="798" spans="1:7" customFormat="1" ht="15" outlineLevel="1" x14ac:dyDescent="0.25">
      <c r="A798" s="76" t="s">
        <v>844</v>
      </c>
      <c r="B798" s="61"/>
      <c r="C798" s="52" t="s">
        <v>845</v>
      </c>
      <c r="D798" s="64"/>
      <c r="E798" s="290"/>
      <c r="F798" s="109"/>
      <c r="G798" s="67" t="str">
        <f t="shared" si="16"/>
        <v>-</v>
      </c>
    </row>
    <row r="799" spans="1:7" customFormat="1" ht="89.25" outlineLevel="1" x14ac:dyDescent="0.25">
      <c r="A799" s="75"/>
      <c r="B799" s="61" t="s">
        <v>93</v>
      </c>
      <c r="C799" s="78" t="s">
        <v>846</v>
      </c>
      <c r="D799" s="64"/>
      <c r="E799" s="290"/>
      <c r="F799" s="109"/>
      <c r="G799" s="67" t="str">
        <f t="shared" si="16"/>
        <v>-</v>
      </c>
    </row>
    <row r="800" spans="1:7" customFormat="1" ht="15" outlineLevel="1" x14ac:dyDescent="0.25">
      <c r="A800" s="75"/>
      <c r="B800" s="61" t="s">
        <v>93</v>
      </c>
      <c r="C800" s="78" t="s">
        <v>343</v>
      </c>
      <c r="D800" s="64"/>
      <c r="E800" s="290"/>
      <c r="F800" s="109"/>
      <c r="G800" s="67" t="str">
        <f t="shared" si="16"/>
        <v>-</v>
      </c>
    </row>
    <row r="801" spans="1:7" customFormat="1" ht="38.25" outlineLevel="1" x14ac:dyDescent="0.25">
      <c r="A801" s="75"/>
      <c r="B801" s="61" t="s">
        <v>93</v>
      </c>
      <c r="C801" s="68" t="s">
        <v>847</v>
      </c>
      <c r="D801" s="64"/>
      <c r="E801" s="290"/>
      <c r="F801" s="109"/>
      <c r="G801" s="67" t="str">
        <f t="shared" si="16"/>
        <v>-</v>
      </c>
    </row>
    <row r="802" spans="1:7" customFormat="1" ht="15" outlineLevel="1" x14ac:dyDescent="0.25">
      <c r="A802" s="75"/>
      <c r="B802" s="61" t="s">
        <v>14</v>
      </c>
      <c r="C802" s="68" t="s">
        <v>848</v>
      </c>
      <c r="D802" s="64" t="s">
        <v>4</v>
      </c>
      <c r="E802" s="289"/>
      <c r="F802" s="109">
        <v>20</v>
      </c>
      <c r="G802" s="65">
        <f t="shared" si="16"/>
        <v>0</v>
      </c>
    </row>
    <row r="803" spans="1:7" customFormat="1" ht="15" outlineLevel="1" x14ac:dyDescent="0.25">
      <c r="A803" s="75"/>
      <c r="B803" s="61" t="s">
        <v>12</v>
      </c>
      <c r="C803" s="68" t="s">
        <v>849</v>
      </c>
      <c r="D803" s="64" t="s">
        <v>4</v>
      </c>
      <c r="E803" s="289"/>
      <c r="F803" s="109">
        <v>20</v>
      </c>
      <c r="G803" s="65">
        <f t="shared" ref="G803:G806" si="17">IF(D803&lt;&gt;"",E803*F803,"-")</f>
        <v>0</v>
      </c>
    </row>
    <row r="804" spans="1:7" customFormat="1" ht="15" outlineLevel="1" x14ac:dyDescent="0.25">
      <c r="A804" s="75"/>
      <c r="B804" s="61" t="s">
        <v>10</v>
      </c>
      <c r="C804" s="68" t="s">
        <v>850</v>
      </c>
      <c r="D804" s="64" t="s">
        <v>4</v>
      </c>
      <c r="E804" s="289"/>
      <c r="F804" s="109">
        <v>20</v>
      </c>
      <c r="G804" s="65">
        <f t="shared" si="17"/>
        <v>0</v>
      </c>
    </row>
    <row r="805" spans="1:7" customFormat="1" ht="15" outlineLevel="1" x14ac:dyDescent="0.25">
      <c r="A805" s="194"/>
      <c r="B805" s="115"/>
      <c r="C805" s="101"/>
      <c r="D805" s="59"/>
      <c r="E805" s="277"/>
      <c r="F805" s="110"/>
      <c r="G805" s="130" t="str">
        <f t="shared" si="17"/>
        <v>-</v>
      </c>
    </row>
    <row r="806" spans="1:7" customFormat="1" ht="25.5" outlineLevel="1" x14ac:dyDescent="0.25">
      <c r="A806" s="225" t="s">
        <v>214</v>
      </c>
      <c r="B806" s="57"/>
      <c r="C806" s="188" t="s">
        <v>342</v>
      </c>
      <c r="D806" s="59" t="s">
        <v>4</v>
      </c>
      <c r="E806" s="274"/>
      <c r="F806" s="110">
        <v>10</v>
      </c>
      <c r="G806" s="60">
        <f t="shared" si="17"/>
        <v>0</v>
      </c>
    </row>
    <row r="807" spans="1:7" customFormat="1" ht="15" outlineLevel="1" x14ac:dyDescent="0.25">
      <c r="A807" s="191"/>
      <c r="B807" s="232"/>
      <c r="C807" s="192"/>
      <c r="D807" s="176"/>
      <c r="E807" s="274"/>
      <c r="F807" s="118"/>
      <c r="G807" s="60"/>
    </row>
    <row r="808" spans="1:7" customFormat="1" ht="15" outlineLevel="1" x14ac:dyDescent="0.25">
      <c r="A808" s="114"/>
      <c r="B808" s="57"/>
      <c r="C808" s="98"/>
      <c r="D808" s="59"/>
      <c r="E808" s="277"/>
      <c r="F808" s="110"/>
      <c r="G808" s="127"/>
    </row>
    <row r="809" spans="1:7" customFormat="1" ht="15" x14ac:dyDescent="0.25">
      <c r="A809" s="194"/>
      <c r="B809" s="46"/>
      <c r="C809" s="241" t="s">
        <v>995</v>
      </c>
      <c r="D809" s="196"/>
      <c r="E809" s="264"/>
      <c r="F809" s="110"/>
      <c r="G809" s="197">
        <f>SUM(G737:G807)</f>
        <v>0</v>
      </c>
    </row>
    <row r="810" spans="1:7" customFormat="1" ht="15" outlineLevel="1" x14ac:dyDescent="0.25">
      <c r="A810" s="194"/>
      <c r="B810" s="57"/>
      <c r="C810" s="98"/>
      <c r="D810" s="222"/>
      <c r="E810" s="277"/>
      <c r="F810" s="110"/>
      <c r="G810" s="127"/>
    </row>
    <row r="811" spans="1:7" outlineLevel="1" x14ac:dyDescent="0.2">
      <c r="A811" s="194"/>
      <c r="C811" s="98"/>
      <c r="D811" s="222"/>
      <c r="E811" s="277"/>
    </row>
    <row r="812" spans="1:7" outlineLevel="1" x14ac:dyDescent="0.2">
      <c r="A812" s="119" t="s">
        <v>341</v>
      </c>
      <c r="B812" s="120"/>
      <c r="C812" s="227" t="s">
        <v>340</v>
      </c>
      <c r="D812" s="199"/>
      <c r="E812" s="284"/>
      <c r="F812" s="200"/>
      <c r="G812" s="160"/>
    </row>
    <row r="813" spans="1:7" outlineLevel="1" x14ac:dyDescent="0.2">
      <c r="A813" s="163"/>
      <c r="B813" s="245"/>
      <c r="C813" s="115"/>
      <c r="D813" s="129"/>
      <c r="E813" s="283"/>
      <c r="G813" s="130"/>
    </row>
    <row r="814" spans="1:7" outlineLevel="1" x14ac:dyDescent="0.2">
      <c r="A814" s="63"/>
      <c r="B814" s="79"/>
      <c r="C814" s="66" t="s">
        <v>339</v>
      </c>
      <c r="D814" s="80"/>
      <c r="E814" s="290"/>
      <c r="F814" s="109"/>
      <c r="G814" s="67"/>
    </row>
    <row r="815" spans="1:7" ht="51" outlineLevel="1" x14ac:dyDescent="0.2">
      <c r="A815" s="63"/>
      <c r="B815" s="79"/>
      <c r="C815" s="68" t="s">
        <v>338</v>
      </c>
      <c r="D815" s="80"/>
      <c r="E815" s="290"/>
      <c r="F815" s="109"/>
      <c r="G815" s="67"/>
    </row>
    <row r="816" spans="1:7" outlineLevel="1" x14ac:dyDescent="0.2">
      <c r="A816" s="63"/>
      <c r="B816" s="79"/>
      <c r="C816" s="41"/>
      <c r="D816" s="80"/>
      <c r="E816" s="290"/>
      <c r="F816" s="109"/>
      <c r="G816" s="67"/>
    </row>
    <row r="817" spans="1:7" ht="63.75" outlineLevel="1" x14ac:dyDescent="0.2">
      <c r="A817" s="63"/>
      <c r="B817" s="79"/>
      <c r="C817" s="81" t="s">
        <v>337</v>
      </c>
      <c r="D817" s="80"/>
      <c r="E817" s="290"/>
      <c r="F817" s="109"/>
      <c r="G817" s="67"/>
    </row>
    <row r="818" spans="1:7" outlineLevel="1" x14ac:dyDescent="0.2">
      <c r="A818" s="63"/>
      <c r="B818" s="79"/>
      <c r="C818" s="81"/>
      <c r="D818" s="80"/>
      <c r="E818" s="290"/>
      <c r="F818" s="109"/>
      <c r="G818" s="67"/>
    </row>
    <row r="819" spans="1:7" outlineLevel="1" x14ac:dyDescent="0.2">
      <c r="A819" s="63"/>
      <c r="B819" s="79"/>
      <c r="C819" s="68"/>
      <c r="D819" s="80"/>
      <c r="E819" s="290"/>
      <c r="F819" s="109"/>
      <c r="G819" s="67"/>
    </row>
    <row r="820" spans="1:7" outlineLevel="1" x14ac:dyDescent="0.2">
      <c r="A820" s="63"/>
      <c r="B820" s="82"/>
      <c r="C820" s="83" t="s">
        <v>336</v>
      </c>
      <c r="D820" s="80"/>
      <c r="E820" s="290"/>
      <c r="F820" s="109"/>
      <c r="G820" s="67"/>
    </row>
    <row r="821" spans="1:7" outlineLevel="1" x14ac:dyDescent="0.2">
      <c r="A821" s="63"/>
      <c r="B821" s="82"/>
      <c r="C821" s="85"/>
      <c r="D821" s="80"/>
      <c r="E821" s="290"/>
      <c r="F821" s="109"/>
      <c r="G821" s="67"/>
    </row>
    <row r="822" spans="1:7" customFormat="1" ht="15" outlineLevel="1" x14ac:dyDescent="0.25">
      <c r="A822" s="63"/>
      <c r="B822" s="82"/>
      <c r="C822" s="73" t="s">
        <v>335</v>
      </c>
      <c r="D822" s="80"/>
      <c r="E822" s="290"/>
      <c r="F822" s="109"/>
      <c r="G822" s="67"/>
    </row>
    <row r="823" spans="1:7" customFormat="1" ht="25.5" outlineLevel="1" x14ac:dyDescent="0.25">
      <c r="A823" s="63"/>
      <c r="B823" s="82"/>
      <c r="C823" s="86" t="s">
        <v>851</v>
      </c>
      <c r="D823" s="80"/>
      <c r="E823" s="290"/>
      <c r="F823" s="109"/>
      <c r="G823" s="67"/>
    </row>
    <row r="824" spans="1:7" customFormat="1" ht="63.75" outlineLevel="1" x14ac:dyDescent="0.25">
      <c r="A824" s="63"/>
      <c r="B824" s="82"/>
      <c r="C824" s="86" t="s">
        <v>852</v>
      </c>
      <c r="D824" s="80"/>
      <c r="E824" s="290"/>
      <c r="F824" s="109"/>
      <c r="G824" s="67"/>
    </row>
    <row r="825" spans="1:7" customFormat="1" ht="15" outlineLevel="1" x14ac:dyDescent="0.25">
      <c r="A825" s="63"/>
      <c r="B825" s="82"/>
      <c r="C825" s="62"/>
      <c r="D825" s="80"/>
      <c r="E825" s="290"/>
      <c r="F825" s="109"/>
      <c r="G825" s="67"/>
    </row>
    <row r="826" spans="1:7" customFormat="1" ht="15" outlineLevel="1" x14ac:dyDescent="0.25">
      <c r="A826" s="63"/>
      <c r="B826" s="82" t="s">
        <v>14</v>
      </c>
      <c r="C826" s="85" t="s">
        <v>334</v>
      </c>
      <c r="D826" s="80"/>
      <c r="E826" s="290"/>
      <c r="F826" s="109"/>
      <c r="G826" s="67"/>
    </row>
    <row r="827" spans="1:7" customFormat="1" ht="25.5" outlineLevel="1" x14ac:dyDescent="0.25">
      <c r="A827" s="63"/>
      <c r="B827" s="82" t="s">
        <v>93</v>
      </c>
      <c r="C827" s="86" t="s">
        <v>853</v>
      </c>
      <c r="D827" s="80"/>
      <c r="E827" s="290"/>
      <c r="F827" s="109"/>
      <c r="G827" s="67"/>
    </row>
    <row r="828" spans="1:7" s="84" customFormat="1" ht="15" outlineLevel="1" x14ac:dyDescent="0.25">
      <c r="A828" s="63"/>
      <c r="B828" s="82" t="s">
        <v>93</v>
      </c>
      <c r="C828" s="86" t="s">
        <v>854</v>
      </c>
      <c r="D828" s="80"/>
      <c r="E828" s="290"/>
      <c r="F828" s="109"/>
      <c r="G828" s="67"/>
    </row>
    <row r="829" spans="1:7" s="84" customFormat="1" ht="15" outlineLevel="1" x14ac:dyDescent="0.25">
      <c r="A829" s="63"/>
      <c r="B829" s="82" t="s">
        <v>93</v>
      </c>
      <c r="C829" s="86" t="s">
        <v>855</v>
      </c>
      <c r="D829" s="80"/>
      <c r="E829" s="290"/>
      <c r="F829" s="109"/>
      <c r="G829" s="67"/>
    </row>
    <row r="830" spans="1:7" s="84" customFormat="1" ht="15" outlineLevel="1" x14ac:dyDescent="0.25">
      <c r="A830" s="63"/>
      <c r="B830" s="82" t="s">
        <v>93</v>
      </c>
      <c r="C830" s="86" t="s">
        <v>856</v>
      </c>
      <c r="D830" s="80"/>
      <c r="E830" s="290"/>
      <c r="F830" s="109"/>
      <c r="G830" s="67"/>
    </row>
    <row r="831" spans="1:7" s="67" customFormat="1" ht="25.5" outlineLevel="1" x14ac:dyDescent="0.2">
      <c r="A831" s="63"/>
      <c r="B831" s="82" t="s">
        <v>93</v>
      </c>
      <c r="C831" s="86" t="s">
        <v>857</v>
      </c>
      <c r="D831" s="80"/>
      <c r="E831" s="290"/>
      <c r="F831" s="109"/>
    </row>
    <row r="832" spans="1:7" s="67" customFormat="1" outlineLevel="1" x14ac:dyDescent="0.2">
      <c r="A832" s="63"/>
      <c r="B832" s="82" t="s">
        <v>93</v>
      </c>
      <c r="C832" s="87" t="s">
        <v>858</v>
      </c>
      <c r="D832" s="80"/>
      <c r="E832" s="290"/>
      <c r="F832" s="109"/>
    </row>
    <row r="833" spans="1:6" s="67" customFormat="1" ht="25.5" outlineLevel="1" x14ac:dyDescent="0.2">
      <c r="A833" s="63"/>
      <c r="B833" s="51" t="s">
        <v>93</v>
      </c>
      <c r="C833" s="86" t="s">
        <v>859</v>
      </c>
      <c r="D833" s="80"/>
      <c r="E833" s="290"/>
      <c r="F833" s="109"/>
    </row>
    <row r="834" spans="1:6" s="67" customFormat="1" outlineLevel="1" x14ac:dyDescent="0.2">
      <c r="A834" s="39"/>
      <c r="B834" s="61"/>
      <c r="C834" s="62"/>
      <c r="D834" s="64"/>
      <c r="E834" s="290"/>
      <c r="F834" s="109"/>
    </row>
    <row r="835" spans="1:6" s="67" customFormat="1" outlineLevel="1" x14ac:dyDescent="0.2">
      <c r="A835" s="63"/>
      <c r="B835" s="82" t="s">
        <v>12</v>
      </c>
      <c r="C835" s="88" t="s">
        <v>332</v>
      </c>
      <c r="D835" s="80"/>
      <c r="E835" s="290"/>
      <c r="F835" s="109"/>
    </row>
    <row r="836" spans="1:6" s="67" customFormat="1" outlineLevel="1" x14ac:dyDescent="0.2">
      <c r="A836" s="63"/>
      <c r="B836" s="82" t="s">
        <v>93</v>
      </c>
      <c r="C836" s="86" t="s">
        <v>860</v>
      </c>
      <c r="D836" s="80"/>
      <c r="E836" s="290"/>
      <c r="F836" s="109"/>
    </row>
    <row r="837" spans="1:6" s="67" customFormat="1" outlineLevel="1" x14ac:dyDescent="0.2">
      <c r="A837" s="63"/>
      <c r="B837" s="82" t="s">
        <v>93</v>
      </c>
      <c r="C837" s="86" t="s">
        <v>861</v>
      </c>
      <c r="D837" s="80"/>
      <c r="E837" s="290"/>
      <c r="F837" s="109"/>
    </row>
    <row r="838" spans="1:6" s="67" customFormat="1" outlineLevel="1" x14ac:dyDescent="0.2">
      <c r="A838" s="63"/>
      <c r="B838" s="82" t="s">
        <v>93</v>
      </c>
      <c r="C838" s="86" t="s">
        <v>862</v>
      </c>
      <c r="D838" s="80"/>
      <c r="E838" s="290"/>
      <c r="F838" s="109"/>
    </row>
    <row r="839" spans="1:6" s="67" customFormat="1" ht="25.5" outlineLevel="1" x14ac:dyDescent="0.2">
      <c r="A839" s="63"/>
      <c r="B839" s="82" t="s">
        <v>93</v>
      </c>
      <c r="C839" s="86" t="s">
        <v>329</v>
      </c>
      <c r="D839" s="80"/>
      <c r="E839" s="290"/>
      <c r="F839" s="109"/>
    </row>
    <row r="840" spans="1:6" s="67" customFormat="1" outlineLevel="1" x14ac:dyDescent="0.2">
      <c r="A840" s="63"/>
      <c r="B840" s="82" t="s">
        <v>93</v>
      </c>
      <c r="C840" s="86" t="s">
        <v>328</v>
      </c>
      <c r="D840" s="80"/>
      <c r="E840" s="290"/>
      <c r="F840" s="109"/>
    </row>
    <row r="841" spans="1:6" s="67" customFormat="1" outlineLevel="1" x14ac:dyDescent="0.2">
      <c r="A841" s="63"/>
      <c r="B841" s="82"/>
      <c r="C841" s="86"/>
      <c r="D841" s="80"/>
      <c r="E841" s="290"/>
      <c r="F841" s="109"/>
    </row>
    <row r="842" spans="1:6" s="67" customFormat="1" outlineLevel="1" x14ac:dyDescent="0.2">
      <c r="A842" s="63"/>
      <c r="B842" s="82"/>
      <c r="C842" s="86"/>
      <c r="D842" s="80"/>
      <c r="E842" s="290"/>
      <c r="F842" s="109"/>
    </row>
    <row r="843" spans="1:6" s="67" customFormat="1" outlineLevel="1" x14ac:dyDescent="0.2">
      <c r="A843" s="63"/>
      <c r="B843" s="82"/>
      <c r="C843" s="89" t="s">
        <v>327</v>
      </c>
      <c r="D843" s="80"/>
      <c r="E843" s="290"/>
      <c r="F843" s="109"/>
    </row>
    <row r="844" spans="1:6" s="67" customFormat="1" outlineLevel="1" x14ac:dyDescent="0.2">
      <c r="A844" s="63"/>
      <c r="B844" s="82"/>
      <c r="C844" s="86"/>
      <c r="D844" s="80"/>
      <c r="E844" s="290"/>
      <c r="F844" s="109"/>
    </row>
    <row r="845" spans="1:6" s="67" customFormat="1" outlineLevel="1" x14ac:dyDescent="0.2">
      <c r="A845" s="63"/>
      <c r="B845" s="82"/>
      <c r="C845" s="73" t="s">
        <v>326</v>
      </c>
      <c r="D845" s="80"/>
      <c r="E845" s="290"/>
      <c r="F845" s="109"/>
    </row>
    <row r="846" spans="1:6" s="67" customFormat="1" ht="25.5" outlineLevel="1" x14ac:dyDescent="0.2">
      <c r="A846" s="63"/>
      <c r="B846" s="82"/>
      <c r="C846" s="86" t="s">
        <v>325</v>
      </c>
      <c r="D846" s="80"/>
      <c r="E846" s="290"/>
      <c r="F846" s="109"/>
    </row>
    <row r="847" spans="1:6" s="67" customFormat="1" outlineLevel="1" x14ac:dyDescent="0.2">
      <c r="A847" s="63"/>
      <c r="B847" s="82"/>
      <c r="C847" s="86"/>
      <c r="D847" s="80"/>
      <c r="E847" s="290"/>
      <c r="F847" s="109"/>
    </row>
    <row r="848" spans="1:6" s="67" customFormat="1" outlineLevel="1" x14ac:dyDescent="0.2">
      <c r="A848" s="63"/>
      <c r="B848" s="82" t="s">
        <v>10</v>
      </c>
      <c r="C848" s="88" t="s">
        <v>324</v>
      </c>
      <c r="D848" s="80"/>
      <c r="E848" s="290"/>
      <c r="F848" s="109"/>
    </row>
    <row r="849" spans="1:6" s="67" customFormat="1" ht="25.5" outlineLevel="1" x14ac:dyDescent="0.2">
      <c r="A849" s="63"/>
      <c r="B849" s="82" t="s">
        <v>93</v>
      </c>
      <c r="C849" s="86" t="s">
        <v>323</v>
      </c>
      <c r="D849" s="80"/>
      <c r="E849" s="290"/>
      <c r="F849" s="109"/>
    </row>
    <row r="850" spans="1:6" s="67" customFormat="1" outlineLevel="1" x14ac:dyDescent="0.2">
      <c r="A850" s="63"/>
      <c r="B850" s="82" t="s">
        <v>93</v>
      </c>
      <c r="C850" s="86" t="s">
        <v>322</v>
      </c>
      <c r="D850" s="80"/>
      <c r="E850" s="290"/>
      <c r="F850" s="109"/>
    </row>
    <row r="851" spans="1:6" s="67" customFormat="1" ht="25.5" outlineLevel="1" x14ac:dyDescent="0.2">
      <c r="A851" s="63"/>
      <c r="B851" s="82" t="s">
        <v>93</v>
      </c>
      <c r="C851" s="86" t="s">
        <v>863</v>
      </c>
      <c r="D851" s="80"/>
      <c r="E851" s="290"/>
      <c r="F851" s="109"/>
    </row>
    <row r="852" spans="1:6" s="67" customFormat="1" outlineLevel="1" x14ac:dyDescent="0.2">
      <c r="A852" s="63"/>
      <c r="B852" s="82" t="s">
        <v>93</v>
      </c>
      <c r="C852" s="86" t="s">
        <v>321</v>
      </c>
      <c r="D852" s="80"/>
      <c r="E852" s="290"/>
      <c r="F852" s="109"/>
    </row>
    <row r="853" spans="1:6" s="67" customFormat="1" ht="25.5" outlineLevel="1" x14ac:dyDescent="0.2">
      <c r="A853" s="63"/>
      <c r="B853" s="82" t="s">
        <v>93</v>
      </c>
      <c r="C853" s="86" t="s">
        <v>320</v>
      </c>
      <c r="D853" s="80"/>
      <c r="E853" s="290"/>
      <c r="F853" s="109"/>
    </row>
    <row r="854" spans="1:6" s="67" customFormat="1" ht="25.5" outlineLevel="1" x14ac:dyDescent="0.2">
      <c r="A854" s="63"/>
      <c r="B854" s="82" t="s">
        <v>93</v>
      </c>
      <c r="C854" s="87" t="s">
        <v>864</v>
      </c>
      <c r="D854" s="80"/>
      <c r="E854" s="290"/>
      <c r="F854" s="109"/>
    </row>
    <row r="855" spans="1:6" s="67" customFormat="1" ht="38.25" outlineLevel="1" x14ac:dyDescent="0.2">
      <c r="A855" s="63"/>
      <c r="B855" s="82" t="s">
        <v>93</v>
      </c>
      <c r="C855" s="86" t="s">
        <v>319</v>
      </c>
      <c r="D855" s="80"/>
      <c r="E855" s="290"/>
      <c r="F855" s="109"/>
    </row>
    <row r="856" spans="1:6" s="67" customFormat="1" ht="25.5" outlineLevel="1" x14ac:dyDescent="0.2">
      <c r="A856" s="63"/>
      <c r="B856" s="82" t="s">
        <v>93</v>
      </c>
      <c r="C856" s="86" t="s">
        <v>865</v>
      </c>
      <c r="D856" s="80"/>
      <c r="E856" s="290"/>
      <c r="F856" s="109"/>
    </row>
    <row r="857" spans="1:6" s="67" customFormat="1" outlineLevel="1" x14ac:dyDescent="0.2">
      <c r="A857" s="63"/>
      <c r="B857" s="82" t="s">
        <v>93</v>
      </c>
      <c r="C857" s="86" t="s">
        <v>333</v>
      </c>
      <c r="D857" s="80"/>
      <c r="E857" s="290"/>
      <c r="F857" s="109"/>
    </row>
    <row r="858" spans="1:6" s="67" customFormat="1" outlineLevel="1" x14ac:dyDescent="0.2">
      <c r="A858" s="63"/>
      <c r="B858" s="82"/>
      <c r="C858" s="62"/>
      <c r="D858" s="80"/>
      <c r="E858" s="290"/>
      <c r="F858" s="109"/>
    </row>
    <row r="859" spans="1:6" s="67" customFormat="1" outlineLevel="1" x14ac:dyDescent="0.2">
      <c r="A859" s="63"/>
      <c r="B859" s="82"/>
      <c r="C859" s="73" t="s">
        <v>318</v>
      </c>
      <c r="D859" s="80"/>
      <c r="E859" s="290"/>
      <c r="F859" s="109"/>
    </row>
    <row r="860" spans="1:6" s="67" customFormat="1" ht="63.75" outlineLevel="1" x14ac:dyDescent="0.2">
      <c r="A860" s="63"/>
      <c r="B860" s="82"/>
      <c r="C860" s="86" t="s">
        <v>866</v>
      </c>
      <c r="D860" s="80"/>
      <c r="E860" s="290"/>
      <c r="F860" s="109"/>
    </row>
    <row r="861" spans="1:6" s="67" customFormat="1" outlineLevel="1" x14ac:dyDescent="0.2">
      <c r="A861" s="63"/>
      <c r="B861" s="41"/>
      <c r="C861" s="41"/>
      <c r="D861" s="80"/>
      <c r="E861" s="290"/>
      <c r="F861" s="109"/>
    </row>
    <row r="862" spans="1:6" s="67" customFormat="1" ht="26.25" customHeight="1" outlineLevel="1" x14ac:dyDescent="0.2">
      <c r="A862" s="63"/>
      <c r="B862" s="41"/>
      <c r="C862" s="41"/>
      <c r="D862" s="80"/>
      <c r="E862" s="290"/>
      <c r="F862" s="109"/>
    </row>
    <row r="863" spans="1:6" s="67" customFormat="1" outlineLevel="1" x14ac:dyDescent="0.2">
      <c r="A863" s="63"/>
      <c r="B863" s="82" t="s">
        <v>8</v>
      </c>
      <c r="C863" s="88" t="s">
        <v>317</v>
      </c>
      <c r="D863" s="80"/>
      <c r="E863" s="290"/>
      <c r="F863" s="109"/>
    </row>
    <row r="864" spans="1:6" s="67" customFormat="1" ht="25.5" outlineLevel="1" x14ac:dyDescent="0.2">
      <c r="A864" s="63"/>
      <c r="B864" s="82" t="s">
        <v>93</v>
      </c>
      <c r="C864" s="87" t="s">
        <v>867</v>
      </c>
      <c r="D864" s="80"/>
      <c r="E864" s="290"/>
      <c r="F864" s="109"/>
    </row>
    <row r="865" spans="1:7" s="67" customFormat="1" outlineLevel="1" x14ac:dyDescent="0.2">
      <c r="A865" s="63"/>
      <c r="B865" s="82" t="s">
        <v>93</v>
      </c>
      <c r="C865" s="86" t="s">
        <v>316</v>
      </c>
      <c r="D865" s="80"/>
      <c r="E865" s="290"/>
      <c r="F865" s="109"/>
    </row>
    <row r="866" spans="1:7" s="67" customFormat="1" outlineLevel="1" x14ac:dyDescent="0.2">
      <c r="A866" s="63"/>
      <c r="B866" s="82"/>
      <c r="C866" s="86"/>
      <c r="D866" s="80"/>
      <c r="E866" s="290"/>
      <c r="F866" s="109"/>
    </row>
    <row r="867" spans="1:7" s="67" customFormat="1" outlineLevel="1" x14ac:dyDescent="0.2">
      <c r="A867" s="63"/>
      <c r="B867" s="82"/>
      <c r="C867" s="86"/>
      <c r="D867" s="80"/>
      <c r="E867" s="290"/>
      <c r="F867" s="109"/>
    </row>
    <row r="868" spans="1:7" s="67" customFormat="1" outlineLevel="1" x14ac:dyDescent="0.2">
      <c r="A868" s="63"/>
      <c r="B868" s="82" t="s">
        <v>6</v>
      </c>
      <c r="C868" s="88" t="s">
        <v>868</v>
      </c>
      <c r="D868" s="80"/>
      <c r="E868" s="290"/>
      <c r="F868" s="109"/>
    </row>
    <row r="869" spans="1:7" s="67" customFormat="1" ht="38.25" outlineLevel="1" x14ac:dyDescent="0.2">
      <c r="A869" s="63"/>
      <c r="B869" s="82" t="s">
        <v>93</v>
      </c>
      <c r="C869" s="86" t="s">
        <v>869</v>
      </c>
      <c r="D869" s="80"/>
      <c r="E869" s="290"/>
      <c r="F869" s="109"/>
    </row>
    <row r="870" spans="1:7" s="67" customFormat="1" outlineLevel="1" x14ac:dyDescent="0.2">
      <c r="A870" s="63"/>
      <c r="B870" s="82"/>
      <c r="C870" s="86"/>
      <c r="D870" s="80"/>
      <c r="E870" s="290"/>
      <c r="F870" s="109"/>
    </row>
    <row r="871" spans="1:7" s="67" customFormat="1" outlineLevel="1" x14ac:dyDescent="0.2">
      <c r="A871" s="75"/>
      <c r="B871" s="61"/>
      <c r="C871" s="66" t="s">
        <v>164</v>
      </c>
      <c r="D871" s="90"/>
      <c r="E871" s="290"/>
      <c r="F871" s="109"/>
    </row>
    <row r="872" spans="1:7" s="67" customFormat="1" outlineLevel="1" x14ac:dyDescent="0.2">
      <c r="A872" s="75"/>
      <c r="B872" s="61" t="s">
        <v>93</v>
      </c>
      <c r="C872" s="68" t="s">
        <v>1014</v>
      </c>
      <c r="D872" s="90"/>
      <c r="E872" s="290"/>
      <c r="F872" s="109"/>
    </row>
    <row r="873" spans="1:7" s="67" customFormat="1" outlineLevel="1" x14ac:dyDescent="0.2">
      <c r="A873" s="39"/>
      <c r="B873" s="61"/>
      <c r="C873" s="91"/>
      <c r="D873" s="80"/>
      <c r="E873" s="290"/>
      <c r="F873" s="109"/>
    </row>
    <row r="874" spans="1:7" s="67" customFormat="1" ht="25.5" outlineLevel="1" x14ac:dyDescent="0.2">
      <c r="A874" s="39"/>
      <c r="B874" s="40"/>
      <c r="C874" s="73" t="s">
        <v>315</v>
      </c>
      <c r="D874" s="80"/>
      <c r="E874" s="290"/>
      <c r="F874" s="109"/>
    </row>
    <row r="875" spans="1:7" customFormat="1" ht="15" outlineLevel="1" x14ac:dyDescent="0.25">
      <c r="A875" s="39"/>
      <c r="B875" s="40"/>
      <c r="C875" s="73"/>
      <c r="D875" s="80"/>
      <c r="E875" s="290"/>
      <c r="F875" s="109"/>
      <c r="G875" s="67"/>
    </row>
    <row r="876" spans="1:7" customFormat="1" ht="15" outlineLevel="1" x14ac:dyDescent="0.25">
      <c r="A876" s="39"/>
      <c r="B876" s="79"/>
      <c r="C876" s="73" t="s">
        <v>314</v>
      </c>
      <c r="D876" s="80"/>
      <c r="E876" s="290"/>
      <c r="F876" s="109"/>
      <c r="G876" s="67"/>
    </row>
    <row r="877" spans="1:7" customFormat="1" ht="38.25" outlineLevel="1" x14ac:dyDescent="0.25">
      <c r="A877" s="39"/>
      <c r="B877" s="79"/>
      <c r="C877" s="62" t="s">
        <v>313</v>
      </c>
      <c r="D877" s="80"/>
      <c r="E877" s="290"/>
      <c r="F877" s="109"/>
      <c r="G877" s="67"/>
    </row>
    <row r="878" spans="1:7" customFormat="1" ht="15" outlineLevel="1" x14ac:dyDescent="0.25">
      <c r="A878" s="39"/>
      <c r="B878" s="79"/>
      <c r="C878" s="73"/>
      <c r="D878" s="80"/>
      <c r="E878" s="290"/>
      <c r="F878" s="109"/>
      <c r="G878" s="67"/>
    </row>
    <row r="879" spans="1:7" customFormat="1" ht="15" outlineLevel="1" x14ac:dyDescent="0.25">
      <c r="A879" s="39"/>
      <c r="B879" s="79"/>
      <c r="C879" s="92"/>
      <c r="D879" s="80"/>
      <c r="E879" s="290"/>
      <c r="F879" s="111"/>
      <c r="G879" s="67"/>
    </row>
    <row r="880" spans="1:7" customFormat="1" ht="15" outlineLevel="1" x14ac:dyDescent="0.25">
      <c r="A880" s="39" t="s">
        <v>77</v>
      </c>
      <c r="B880" s="41"/>
      <c r="C880" s="62" t="s">
        <v>312</v>
      </c>
      <c r="D880" s="93"/>
      <c r="E880" s="290"/>
      <c r="F880" s="109"/>
      <c r="G880" s="67" t="str">
        <f t="shared" ref="G880:G911" si="18">IF(D880&lt;&gt;"",E880*F880,"-")</f>
        <v>-</v>
      </c>
    </row>
    <row r="881" spans="1:7" customFormat="1" ht="25.5" outlineLevel="1" x14ac:dyDescent="0.25">
      <c r="A881" s="39"/>
      <c r="B881" s="61" t="s">
        <v>93</v>
      </c>
      <c r="C881" s="62" t="s">
        <v>309</v>
      </c>
      <c r="D881" s="93"/>
      <c r="E881" s="290"/>
      <c r="F881" s="109"/>
      <c r="G881" s="67" t="str">
        <f t="shared" si="18"/>
        <v>-</v>
      </c>
    </row>
    <row r="882" spans="1:7" customFormat="1" ht="63.75" outlineLevel="1" x14ac:dyDescent="0.25">
      <c r="A882" s="39"/>
      <c r="B882" s="61" t="s">
        <v>93</v>
      </c>
      <c r="C882" s="62" t="s">
        <v>311</v>
      </c>
      <c r="D882" s="93"/>
      <c r="E882" s="290"/>
      <c r="F882" s="109"/>
      <c r="G882" s="67" t="str">
        <f t="shared" si="18"/>
        <v>-</v>
      </c>
    </row>
    <row r="883" spans="1:7" customFormat="1" ht="15" outlineLevel="1" x14ac:dyDescent="0.25">
      <c r="A883" s="39"/>
      <c r="B883" s="40" t="s">
        <v>14</v>
      </c>
      <c r="C883" s="68" t="s">
        <v>307</v>
      </c>
      <c r="D883" s="64" t="s">
        <v>285</v>
      </c>
      <c r="E883" s="289"/>
      <c r="F883" s="109">
        <v>30</v>
      </c>
      <c r="G883" s="65">
        <f t="shared" si="18"/>
        <v>0</v>
      </c>
    </row>
    <row r="884" spans="1:7" customFormat="1" ht="15" outlineLevel="1" x14ac:dyDescent="0.25">
      <c r="A884" s="39"/>
      <c r="B884" s="40"/>
      <c r="C884" s="68"/>
      <c r="D884" s="64"/>
      <c r="E884" s="290"/>
      <c r="F884" s="112"/>
      <c r="G884" s="67" t="str">
        <f t="shared" si="18"/>
        <v>-</v>
      </c>
    </row>
    <row r="885" spans="1:7" customFormat="1" ht="15" outlineLevel="1" x14ac:dyDescent="0.25">
      <c r="A885" s="39" t="s">
        <v>75</v>
      </c>
      <c r="B885" s="40"/>
      <c r="C885" s="62" t="s">
        <v>310</v>
      </c>
      <c r="D885" s="80"/>
      <c r="E885" s="290"/>
      <c r="F885" s="109"/>
      <c r="G885" s="67" t="str">
        <f t="shared" si="18"/>
        <v>-</v>
      </c>
    </row>
    <row r="886" spans="1:7" customFormat="1" ht="25.5" outlineLevel="1" x14ac:dyDescent="0.25">
      <c r="A886" s="39"/>
      <c r="B886" s="61" t="s">
        <v>93</v>
      </c>
      <c r="C886" s="62" t="s">
        <v>309</v>
      </c>
      <c r="D886" s="80"/>
      <c r="E886" s="290"/>
      <c r="F886" s="109"/>
      <c r="G886" s="67" t="str">
        <f t="shared" si="18"/>
        <v>-</v>
      </c>
    </row>
    <row r="887" spans="1:7" customFormat="1" ht="63.75" outlineLevel="1" x14ac:dyDescent="0.25">
      <c r="A887" s="39"/>
      <c r="B887" s="61" t="s">
        <v>93</v>
      </c>
      <c r="C887" s="62" t="s">
        <v>308</v>
      </c>
      <c r="D887" s="80"/>
      <c r="E887" s="290"/>
      <c r="F887" s="109"/>
      <c r="G887" s="67" t="str">
        <f t="shared" si="18"/>
        <v>-</v>
      </c>
    </row>
    <row r="888" spans="1:7" customFormat="1" ht="15" outlineLevel="1" x14ac:dyDescent="0.25">
      <c r="A888" s="39"/>
      <c r="B888" s="40" t="s">
        <v>14</v>
      </c>
      <c r="C888" s="68" t="s">
        <v>307</v>
      </c>
      <c r="D888" s="64" t="s">
        <v>285</v>
      </c>
      <c r="E888" s="289"/>
      <c r="F888" s="109">
        <v>20</v>
      </c>
      <c r="G888" s="65">
        <f t="shared" si="18"/>
        <v>0</v>
      </c>
    </row>
    <row r="889" spans="1:7" customFormat="1" ht="15" outlineLevel="1" x14ac:dyDescent="0.25">
      <c r="A889" s="39"/>
      <c r="B889" s="40"/>
      <c r="C889" s="62"/>
      <c r="D889" s="80"/>
      <c r="E889" s="290"/>
      <c r="F889" s="112"/>
      <c r="G889" s="67" t="str">
        <f t="shared" si="18"/>
        <v>-</v>
      </c>
    </row>
    <row r="890" spans="1:7" customFormat="1" ht="15" outlineLevel="1" x14ac:dyDescent="0.25">
      <c r="A890" s="39" t="s">
        <v>35</v>
      </c>
      <c r="B890" s="40"/>
      <c r="C890" s="62" t="s">
        <v>306</v>
      </c>
      <c r="D890" s="64" t="s">
        <v>285</v>
      </c>
      <c r="E890" s="289"/>
      <c r="F890" s="109">
        <v>10</v>
      </c>
      <c r="G890" s="65">
        <f t="shared" si="18"/>
        <v>0</v>
      </c>
    </row>
    <row r="891" spans="1:7" customFormat="1" ht="25.5" outlineLevel="1" x14ac:dyDescent="0.25">
      <c r="A891" s="39"/>
      <c r="B891" s="61" t="s">
        <v>93</v>
      </c>
      <c r="C891" s="62" t="s">
        <v>305</v>
      </c>
      <c r="D891" s="80"/>
      <c r="E891" s="290"/>
      <c r="F891" s="112"/>
      <c r="G891" s="67" t="str">
        <f t="shared" si="18"/>
        <v>-</v>
      </c>
    </row>
    <row r="892" spans="1:7" customFormat="1" ht="51" outlineLevel="1" x14ac:dyDescent="0.25">
      <c r="A892" s="39"/>
      <c r="B892" s="61" t="s">
        <v>93</v>
      </c>
      <c r="C892" s="62" t="s">
        <v>304</v>
      </c>
      <c r="D892" s="80"/>
      <c r="E892" s="290"/>
      <c r="F892" s="112"/>
      <c r="G892" s="67" t="str">
        <f t="shared" si="18"/>
        <v>-</v>
      </c>
    </row>
    <row r="893" spans="1:7" customFormat="1" ht="15" outlineLevel="1" x14ac:dyDescent="0.25">
      <c r="A893" s="39"/>
      <c r="B893" s="40"/>
      <c r="C893" s="62"/>
      <c r="D893" s="80"/>
      <c r="E893" s="290"/>
      <c r="F893" s="112"/>
      <c r="G893" s="67" t="str">
        <f t="shared" si="18"/>
        <v>-</v>
      </c>
    </row>
    <row r="894" spans="1:7" customFormat="1" ht="15" outlineLevel="1" x14ac:dyDescent="0.25">
      <c r="A894" s="39" t="s">
        <v>112</v>
      </c>
      <c r="B894" s="40"/>
      <c r="C894" s="62" t="s">
        <v>303</v>
      </c>
      <c r="D894" s="94"/>
      <c r="E894" s="290"/>
      <c r="F894" s="109"/>
      <c r="G894" s="67" t="str">
        <f t="shared" si="18"/>
        <v>-</v>
      </c>
    </row>
    <row r="895" spans="1:7" customFormat="1" ht="25.5" outlineLevel="1" x14ac:dyDescent="0.25">
      <c r="A895" s="39"/>
      <c r="B895" s="61" t="s">
        <v>93</v>
      </c>
      <c r="C895" s="62" t="s">
        <v>302</v>
      </c>
      <c r="D895" s="94"/>
      <c r="E895" s="290"/>
      <c r="F895" s="109"/>
      <c r="G895" s="67" t="str">
        <f t="shared" si="18"/>
        <v>-</v>
      </c>
    </row>
    <row r="896" spans="1:7" customFormat="1" ht="63.75" outlineLevel="1" x14ac:dyDescent="0.25">
      <c r="A896" s="39"/>
      <c r="B896" s="61" t="s">
        <v>93</v>
      </c>
      <c r="C896" s="62" t="s">
        <v>870</v>
      </c>
      <c r="D896" s="94"/>
      <c r="E896" s="290"/>
      <c r="F896" s="109"/>
      <c r="G896" s="67" t="str">
        <f t="shared" si="18"/>
        <v>-</v>
      </c>
    </row>
    <row r="897" spans="1:7" customFormat="1" ht="15" outlineLevel="1" x14ac:dyDescent="0.25">
      <c r="A897" s="39"/>
      <c r="B897" s="40" t="s">
        <v>14</v>
      </c>
      <c r="C897" s="68" t="s">
        <v>299</v>
      </c>
      <c r="D897" s="64" t="s">
        <v>285</v>
      </c>
      <c r="E897" s="289"/>
      <c r="F897" s="109">
        <v>10</v>
      </c>
      <c r="G897" s="65">
        <f t="shared" si="18"/>
        <v>0</v>
      </c>
    </row>
    <row r="898" spans="1:7" customFormat="1" ht="15" outlineLevel="1" x14ac:dyDescent="0.25">
      <c r="A898" s="39"/>
      <c r="B898" s="40"/>
      <c r="C898" s="95"/>
      <c r="D898" s="80"/>
      <c r="E898" s="290"/>
      <c r="F898" s="109"/>
      <c r="G898" s="67" t="str">
        <f t="shared" si="18"/>
        <v>-</v>
      </c>
    </row>
    <row r="899" spans="1:7" customFormat="1" ht="15" outlineLevel="1" x14ac:dyDescent="0.25">
      <c r="A899" s="39" t="s">
        <v>23</v>
      </c>
      <c r="B899" s="40"/>
      <c r="C899" s="62" t="s">
        <v>301</v>
      </c>
      <c r="D899" s="80"/>
      <c r="E899" s="290"/>
      <c r="F899" s="109"/>
      <c r="G899" s="67" t="str">
        <f t="shared" si="18"/>
        <v>-</v>
      </c>
    </row>
    <row r="900" spans="1:7" customFormat="1" ht="25.5" outlineLevel="1" x14ac:dyDescent="0.25">
      <c r="A900" s="39"/>
      <c r="B900" s="61" t="s">
        <v>93</v>
      </c>
      <c r="C900" s="62" t="s">
        <v>300</v>
      </c>
      <c r="D900" s="80"/>
      <c r="E900" s="290"/>
      <c r="F900" s="109"/>
      <c r="G900" s="67" t="str">
        <f t="shared" si="18"/>
        <v>-</v>
      </c>
    </row>
    <row r="901" spans="1:7" customFormat="1" ht="63.75" outlineLevel="1" x14ac:dyDescent="0.25">
      <c r="A901" s="39"/>
      <c r="B901" s="61" t="s">
        <v>93</v>
      </c>
      <c r="C901" s="62" t="s">
        <v>871</v>
      </c>
      <c r="D901" s="80"/>
      <c r="E901" s="290"/>
      <c r="F901" s="109"/>
      <c r="G901" s="67" t="str">
        <f t="shared" si="18"/>
        <v>-</v>
      </c>
    </row>
    <row r="902" spans="1:7" customFormat="1" ht="15" outlineLevel="1" x14ac:dyDescent="0.25">
      <c r="A902" s="39"/>
      <c r="B902" s="40" t="s">
        <v>14</v>
      </c>
      <c r="C902" s="68" t="s">
        <v>299</v>
      </c>
      <c r="D902" s="64" t="s">
        <v>285</v>
      </c>
      <c r="E902" s="289"/>
      <c r="F902" s="109">
        <v>5</v>
      </c>
      <c r="G902" s="65">
        <f t="shared" si="18"/>
        <v>0</v>
      </c>
    </row>
    <row r="903" spans="1:7" customFormat="1" ht="15" outlineLevel="1" x14ac:dyDescent="0.25">
      <c r="A903" s="39"/>
      <c r="B903" s="40"/>
      <c r="C903" s="66" t="s">
        <v>3</v>
      </c>
      <c r="D903" s="64"/>
      <c r="E903" s="290"/>
      <c r="F903" s="109"/>
      <c r="G903" s="67" t="str">
        <f t="shared" si="18"/>
        <v>-</v>
      </c>
    </row>
    <row r="904" spans="1:7" customFormat="1" ht="15" outlineLevel="1" x14ac:dyDescent="0.25">
      <c r="A904" s="39"/>
      <c r="B904" s="40"/>
      <c r="C904" s="95"/>
      <c r="D904" s="93"/>
      <c r="E904" s="290"/>
      <c r="F904" s="109"/>
      <c r="G904" s="67" t="str">
        <f t="shared" si="18"/>
        <v>-</v>
      </c>
    </row>
    <row r="905" spans="1:7" customFormat="1" ht="15" outlineLevel="1" x14ac:dyDescent="0.25">
      <c r="A905" s="39" t="s">
        <v>109</v>
      </c>
      <c r="B905" s="40"/>
      <c r="C905" s="62" t="s">
        <v>872</v>
      </c>
      <c r="D905" s="80"/>
      <c r="E905" s="290"/>
      <c r="F905" s="109"/>
      <c r="G905" s="67" t="str">
        <f t="shared" si="18"/>
        <v>-</v>
      </c>
    </row>
    <row r="906" spans="1:7" customFormat="1" ht="15" outlineLevel="1" x14ac:dyDescent="0.25">
      <c r="A906" s="39"/>
      <c r="B906" s="61" t="s">
        <v>93</v>
      </c>
      <c r="C906" s="62" t="s">
        <v>873</v>
      </c>
      <c r="D906" s="80"/>
      <c r="E906" s="290"/>
      <c r="F906" s="109"/>
      <c r="G906" s="67" t="str">
        <f t="shared" si="18"/>
        <v>-</v>
      </c>
    </row>
    <row r="907" spans="1:7" customFormat="1" ht="25.5" outlineLevel="1" x14ac:dyDescent="0.25">
      <c r="A907" s="39"/>
      <c r="B907" s="61" t="s">
        <v>93</v>
      </c>
      <c r="C907" s="62" t="s">
        <v>874</v>
      </c>
      <c r="D907" s="80"/>
      <c r="E907" s="290"/>
      <c r="F907" s="109"/>
      <c r="G907" s="67" t="str">
        <f t="shared" si="18"/>
        <v>-</v>
      </c>
    </row>
    <row r="908" spans="1:7" customFormat="1" ht="15" outlineLevel="1" x14ac:dyDescent="0.25">
      <c r="A908" s="39"/>
      <c r="B908" s="40" t="s">
        <v>14</v>
      </c>
      <c r="C908" s="68" t="s">
        <v>875</v>
      </c>
      <c r="D908" s="64" t="s">
        <v>285</v>
      </c>
      <c r="E908" s="289"/>
      <c r="F908" s="109">
        <v>10</v>
      </c>
      <c r="G908" s="65">
        <f t="shared" si="18"/>
        <v>0</v>
      </c>
    </row>
    <row r="909" spans="1:7" customFormat="1" ht="15" outlineLevel="1" x14ac:dyDescent="0.25">
      <c r="A909" s="39"/>
      <c r="B909" s="40"/>
      <c r="C909" s="95"/>
      <c r="D909" s="93"/>
      <c r="E909" s="290"/>
      <c r="F909" s="109"/>
      <c r="G909" s="67" t="str">
        <f t="shared" si="18"/>
        <v>-</v>
      </c>
    </row>
    <row r="910" spans="1:7" customFormat="1" ht="25.5" outlineLevel="1" x14ac:dyDescent="0.25">
      <c r="A910" s="39" t="s">
        <v>294</v>
      </c>
      <c r="B910" s="40"/>
      <c r="C910" s="68" t="s">
        <v>298</v>
      </c>
      <c r="D910" s="64" t="s">
        <v>19</v>
      </c>
      <c r="E910" s="289"/>
      <c r="F910" s="109">
        <v>50</v>
      </c>
      <c r="G910" s="65">
        <f t="shared" si="18"/>
        <v>0</v>
      </c>
    </row>
    <row r="911" spans="1:7" customFormat="1" ht="15" outlineLevel="1" x14ac:dyDescent="0.25">
      <c r="A911" s="39"/>
      <c r="B911" s="40"/>
      <c r="C911" s="68" t="s">
        <v>297</v>
      </c>
      <c r="D911" s="64"/>
      <c r="E911" s="290"/>
      <c r="F911" s="109"/>
      <c r="G911" s="67" t="str">
        <f t="shared" si="18"/>
        <v>-</v>
      </c>
    </row>
    <row r="912" spans="1:7" customFormat="1" ht="15" outlineLevel="1" x14ac:dyDescent="0.25">
      <c r="A912" s="39"/>
      <c r="B912" s="40" t="s">
        <v>93</v>
      </c>
      <c r="C912" s="41" t="s">
        <v>876</v>
      </c>
      <c r="D912" s="80"/>
      <c r="E912" s="290"/>
      <c r="F912" s="109"/>
      <c r="G912" s="67" t="str">
        <f t="shared" ref="G912:G943" si="19">IF(D912&lt;&gt;"",E912*F912,"-")</f>
        <v>-</v>
      </c>
    </row>
    <row r="913" spans="1:7" customFormat="1" ht="15" outlineLevel="1" x14ac:dyDescent="0.25">
      <c r="A913" s="39"/>
      <c r="B913" s="40" t="s">
        <v>93</v>
      </c>
      <c r="C913" s="62" t="s">
        <v>296</v>
      </c>
      <c r="D913" s="80"/>
      <c r="E913" s="290"/>
      <c r="F913" s="109"/>
      <c r="G913" s="67" t="str">
        <f t="shared" si="19"/>
        <v>-</v>
      </c>
    </row>
    <row r="914" spans="1:7" customFormat="1" ht="15" outlineLevel="1" x14ac:dyDescent="0.25">
      <c r="A914" s="39"/>
      <c r="B914" s="40" t="s">
        <v>93</v>
      </c>
      <c r="C914" s="62" t="s">
        <v>295</v>
      </c>
      <c r="D914" s="80"/>
      <c r="E914" s="290"/>
      <c r="F914" s="109"/>
      <c r="G914" s="67" t="str">
        <f t="shared" si="19"/>
        <v>-</v>
      </c>
    </row>
    <row r="915" spans="1:7" customFormat="1" ht="15" outlineLevel="1" x14ac:dyDescent="0.25">
      <c r="A915" s="39"/>
      <c r="B915" s="40" t="s">
        <v>93</v>
      </c>
      <c r="C915" s="62" t="s">
        <v>291</v>
      </c>
      <c r="D915" s="80"/>
      <c r="E915" s="290"/>
      <c r="F915" s="109"/>
      <c r="G915" s="67" t="str">
        <f t="shared" si="19"/>
        <v>-</v>
      </c>
    </row>
    <row r="916" spans="1:7" customFormat="1" ht="25.5" outlineLevel="1" x14ac:dyDescent="0.25">
      <c r="A916" s="39"/>
      <c r="B916" s="40" t="s">
        <v>93</v>
      </c>
      <c r="C916" s="62" t="s">
        <v>290</v>
      </c>
      <c r="D916" s="80"/>
      <c r="E916" s="290"/>
      <c r="F916" s="109"/>
      <c r="G916" s="67" t="str">
        <f t="shared" si="19"/>
        <v>-</v>
      </c>
    </row>
    <row r="917" spans="1:7" customFormat="1" ht="15" outlineLevel="1" x14ac:dyDescent="0.25">
      <c r="A917" s="39"/>
      <c r="B917" s="95"/>
      <c r="C917" s="95"/>
      <c r="D917" s="80"/>
      <c r="E917" s="290"/>
      <c r="F917" s="109"/>
      <c r="G917" s="67" t="str">
        <f t="shared" si="19"/>
        <v>-</v>
      </c>
    </row>
    <row r="918" spans="1:7" customFormat="1" ht="38.25" outlineLevel="1" x14ac:dyDescent="0.25">
      <c r="A918" s="39" t="s">
        <v>2</v>
      </c>
      <c r="B918" s="40"/>
      <c r="C918" s="68" t="s">
        <v>877</v>
      </c>
      <c r="D918" s="64" t="s">
        <v>19</v>
      </c>
      <c r="E918" s="289"/>
      <c r="F918" s="109">
        <v>60</v>
      </c>
      <c r="G918" s="65">
        <f t="shared" si="19"/>
        <v>0</v>
      </c>
    </row>
    <row r="919" spans="1:7" customFormat="1" ht="15" outlineLevel="1" x14ac:dyDescent="0.25">
      <c r="A919" s="39"/>
      <c r="B919" s="40" t="s">
        <v>93</v>
      </c>
      <c r="C919" s="62" t="s">
        <v>293</v>
      </c>
      <c r="D919" s="93"/>
      <c r="E919" s="290"/>
      <c r="F919" s="109"/>
      <c r="G919" s="67" t="str">
        <f t="shared" si="19"/>
        <v>-</v>
      </c>
    </row>
    <row r="920" spans="1:7" customFormat="1" ht="15" outlineLevel="1" x14ac:dyDescent="0.25">
      <c r="A920" s="39"/>
      <c r="B920" s="40" t="s">
        <v>93</v>
      </c>
      <c r="C920" s="62" t="s">
        <v>292</v>
      </c>
      <c r="D920" s="93"/>
      <c r="E920" s="290"/>
      <c r="F920" s="109"/>
      <c r="G920" s="67" t="str">
        <f t="shared" si="19"/>
        <v>-</v>
      </c>
    </row>
    <row r="921" spans="1:7" customFormat="1" ht="15" outlineLevel="1" x14ac:dyDescent="0.25">
      <c r="A921" s="39"/>
      <c r="B921" s="40" t="s">
        <v>93</v>
      </c>
      <c r="C921" s="62" t="s">
        <v>291</v>
      </c>
      <c r="D921" s="93"/>
      <c r="E921" s="290"/>
      <c r="F921" s="109"/>
      <c r="G921" s="67" t="str">
        <f t="shared" si="19"/>
        <v>-</v>
      </c>
    </row>
    <row r="922" spans="1:7" customFormat="1" ht="25.5" outlineLevel="1" x14ac:dyDescent="0.25">
      <c r="A922" s="39"/>
      <c r="B922" s="40" t="s">
        <v>93</v>
      </c>
      <c r="C922" s="62" t="s">
        <v>290</v>
      </c>
      <c r="D922" s="93"/>
      <c r="E922" s="290"/>
      <c r="F922" s="109"/>
      <c r="G922" s="67" t="str">
        <f t="shared" si="19"/>
        <v>-</v>
      </c>
    </row>
    <row r="923" spans="1:7" customFormat="1" ht="15" outlineLevel="1" x14ac:dyDescent="0.25">
      <c r="A923" s="39"/>
      <c r="B923" s="96"/>
      <c r="C923" s="62"/>
      <c r="D923" s="93"/>
      <c r="E923" s="290"/>
      <c r="F923" s="109"/>
      <c r="G923" s="67" t="str">
        <f t="shared" si="19"/>
        <v>-</v>
      </c>
    </row>
    <row r="924" spans="1:7" customFormat="1" ht="15" outlineLevel="1" x14ac:dyDescent="0.25">
      <c r="A924" s="39" t="s">
        <v>288</v>
      </c>
      <c r="B924" s="40"/>
      <c r="C924" s="62" t="s">
        <v>289</v>
      </c>
      <c r="D924" s="41"/>
      <c r="E924" s="294"/>
      <c r="F924" s="113"/>
      <c r="G924" s="70" t="str">
        <f t="shared" si="19"/>
        <v>-</v>
      </c>
    </row>
    <row r="925" spans="1:7" customFormat="1" ht="51" outlineLevel="1" x14ac:dyDescent="0.25">
      <c r="A925" s="39"/>
      <c r="B925" s="40" t="s">
        <v>14</v>
      </c>
      <c r="C925" s="86" t="s">
        <v>878</v>
      </c>
      <c r="D925" s="64" t="s">
        <v>285</v>
      </c>
      <c r="E925" s="289"/>
      <c r="F925" s="109">
        <v>50</v>
      </c>
      <c r="G925" s="65">
        <f t="shared" si="19"/>
        <v>0</v>
      </c>
    </row>
    <row r="926" spans="1:7" customFormat="1" ht="15" outlineLevel="1" x14ac:dyDescent="0.25">
      <c r="A926" s="39"/>
      <c r="B926" s="40"/>
      <c r="C926" s="62" t="s">
        <v>879</v>
      </c>
      <c r="D926" s="64"/>
      <c r="E926" s="290"/>
      <c r="F926" s="109"/>
      <c r="G926" s="67" t="str">
        <f t="shared" si="19"/>
        <v>-</v>
      </c>
    </row>
    <row r="927" spans="1:7" customFormat="1" ht="15" outlineLevel="1" x14ac:dyDescent="0.25">
      <c r="A927" s="39"/>
      <c r="B927" s="96"/>
      <c r="C927" s="62"/>
      <c r="D927" s="93"/>
      <c r="E927" s="290"/>
      <c r="F927" s="109"/>
      <c r="G927" s="67" t="str">
        <f t="shared" si="19"/>
        <v>-</v>
      </c>
    </row>
    <row r="928" spans="1:7" customFormat="1" ht="15" outlineLevel="1" x14ac:dyDescent="0.25">
      <c r="A928" s="39" t="s">
        <v>286</v>
      </c>
      <c r="B928" s="40"/>
      <c r="C928" s="62" t="s">
        <v>880</v>
      </c>
      <c r="D928" s="41"/>
      <c r="E928" s="294"/>
      <c r="F928" s="113"/>
      <c r="G928" s="70" t="str">
        <f t="shared" si="19"/>
        <v>-</v>
      </c>
    </row>
    <row r="929" spans="1:7" customFormat="1" ht="38.25" outlineLevel="1" x14ac:dyDescent="0.25">
      <c r="A929" s="39"/>
      <c r="B929" s="40" t="s">
        <v>14</v>
      </c>
      <c r="C929" s="62" t="s">
        <v>881</v>
      </c>
      <c r="D929" s="64" t="s">
        <v>285</v>
      </c>
      <c r="E929" s="289"/>
      <c r="F929" s="109">
        <v>50</v>
      </c>
      <c r="G929" s="65">
        <f t="shared" si="19"/>
        <v>0</v>
      </c>
    </row>
    <row r="930" spans="1:7" customFormat="1" ht="15" outlineLevel="1" x14ac:dyDescent="0.25">
      <c r="A930" s="39"/>
      <c r="B930" s="79" t="s">
        <v>93</v>
      </c>
      <c r="C930" s="62" t="s">
        <v>882</v>
      </c>
      <c r="D930" s="93"/>
      <c r="E930" s="290"/>
      <c r="F930" s="109"/>
      <c r="G930" s="67" t="str">
        <f t="shared" si="19"/>
        <v>-</v>
      </c>
    </row>
    <row r="931" spans="1:7" customFormat="1" ht="15" outlineLevel="1" x14ac:dyDescent="0.25">
      <c r="A931" s="39"/>
      <c r="B931" s="96"/>
      <c r="C931" s="62"/>
      <c r="D931" s="93"/>
      <c r="E931" s="290"/>
      <c r="F931" s="109"/>
      <c r="G931" s="67" t="str">
        <f t="shared" si="19"/>
        <v>-</v>
      </c>
    </row>
    <row r="932" spans="1:7" customFormat="1" ht="15" outlineLevel="1" x14ac:dyDescent="0.25">
      <c r="A932" s="39" t="s">
        <v>87</v>
      </c>
      <c r="B932" s="40"/>
      <c r="C932" s="62" t="s">
        <v>883</v>
      </c>
      <c r="D932" s="41"/>
      <c r="E932" s="294"/>
      <c r="F932" s="113"/>
      <c r="G932" s="70" t="str">
        <f t="shared" si="19"/>
        <v>-</v>
      </c>
    </row>
    <row r="933" spans="1:7" customFormat="1" ht="63.75" outlineLevel="1" x14ac:dyDescent="0.25">
      <c r="A933" s="39"/>
      <c r="B933" s="40" t="s">
        <v>14</v>
      </c>
      <c r="C933" s="62" t="s">
        <v>884</v>
      </c>
      <c r="D933" s="64" t="s">
        <v>285</v>
      </c>
      <c r="E933" s="289"/>
      <c r="F933" s="109">
        <v>100</v>
      </c>
      <c r="G933" s="65">
        <f t="shared" si="19"/>
        <v>0</v>
      </c>
    </row>
    <row r="934" spans="1:7" customFormat="1" ht="15" outlineLevel="1" x14ac:dyDescent="0.25">
      <c r="A934" s="39"/>
      <c r="B934" s="79" t="s">
        <v>93</v>
      </c>
      <c r="C934" s="62" t="s">
        <v>885</v>
      </c>
      <c r="D934" s="93"/>
      <c r="E934" s="290"/>
      <c r="F934" s="109"/>
      <c r="G934" s="67" t="str">
        <f t="shared" si="19"/>
        <v>-</v>
      </c>
    </row>
    <row r="935" spans="1:7" customFormat="1" ht="25.5" outlineLevel="1" x14ac:dyDescent="0.25">
      <c r="A935" s="39"/>
      <c r="B935" s="79" t="s">
        <v>93</v>
      </c>
      <c r="C935" s="68" t="s">
        <v>886</v>
      </c>
      <c r="D935" s="93"/>
      <c r="E935" s="290"/>
      <c r="F935" s="109"/>
      <c r="G935" s="67" t="str">
        <f t="shared" si="19"/>
        <v>-</v>
      </c>
    </row>
    <row r="936" spans="1:7" customFormat="1" ht="15" outlineLevel="1" x14ac:dyDescent="0.25">
      <c r="A936" s="39"/>
      <c r="B936" s="97"/>
      <c r="C936" s="68"/>
      <c r="D936" s="93"/>
      <c r="E936" s="290"/>
      <c r="F936" s="109"/>
      <c r="G936" s="67" t="str">
        <f t="shared" si="19"/>
        <v>-</v>
      </c>
    </row>
    <row r="937" spans="1:7" customFormat="1" ht="15" outlineLevel="1" x14ac:dyDescent="0.25">
      <c r="A937" s="39" t="s">
        <v>481</v>
      </c>
      <c r="B937" s="40"/>
      <c r="C937" s="42" t="s">
        <v>887</v>
      </c>
      <c r="D937" s="64" t="s">
        <v>19</v>
      </c>
      <c r="E937" s="289"/>
      <c r="F937" s="109">
        <v>15</v>
      </c>
      <c r="G937" s="65">
        <f t="shared" si="19"/>
        <v>0</v>
      </c>
    </row>
    <row r="938" spans="1:7" customFormat="1" ht="63.75" outlineLevel="1" x14ac:dyDescent="0.25">
      <c r="A938" s="39"/>
      <c r="B938" s="97"/>
      <c r="C938" s="62" t="s">
        <v>888</v>
      </c>
      <c r="D938" s="80"/>
      <c r="E938" s="290"/>
      <c r="F938" s="109"/>
      <c r="G938" s="67" t="str">
        <f t="shared" si="19"/>
        <v>-</v>
      </c>
    </row>
    <row r="939" spans="1:7" customFormat="1" ht="15" outlineLevel="1" x14ac:dyDescent="0.25">
      <c r="A939" s="39"/>
      <c r="B939" s="95"/>
      <c r="C939" s="95"/>
      <c r="D939" s="80"/>
      <c r="E939" s="290"/>
      <c r="F939" s="109"/>
      <c r="G939" s="67" t="str">
        <f t="shared" si="19"/>
        <v>-</v>
      </c>
    </row>
    <row r="940" spans="1:7" customFormat="1" ht="38.25" outlineLevel="1" x14ac:dyDescent="0.25">
      <c r="A940" s="39" t="s">
        <v>889</v>
      </c>
      <c r="B940" s="40"/>
      <c r="C940" s="62" t="s">
        <v>890</v>
      </c>
      <c r="D940" s="64" t="s">
        <v>19</v>
      </c>
      <c r="E940" s="289"/>
      <c r="F940" s="109">
        <v>100</v>
      </c>
      <c r="G940" s="65">
        <f t="shared" si="19"/>
        <v>0</v>
      </c>
    </row>
    <row r="941" spans="1:7" customFormat="1" ht="25.5" outlineLevel="1" x14ac:dyDescent="0.25">
      <c r="A941" s="75"/>
      <c r="B941" s="61" t="s">
        <v>93</v>
      </c>
      <c r="C941" s="73" t="s">
        <v>287</v>
      </c>
      <c r="D941" s="64"/>
      <c r="E941" s="290"/>
      <c r="F941" s="109"/>
      <c r="G941" s="67" t="str">
        <f t="shared" si="19"/>
        <v>-</v>
      </c>
    </row>
    <row r="942" spans="1:7" customFormat="1" ht="15" outlineLevel="1" x14ac:dyDescent="0.25">
      <c r="A942" s="75"/>
      <c r="B942" s="61"/>
      <c r="C942" s="73"/>
      <c r="D942" s="64"/>
      <c r="E942" s="290"/>
      <c r="F942" s="109"/>
      <c r="G942" s="67" t="str">
        <f t="shared" si="19"/>
        <v>-</v>
      </c>
    </row>
    <row r="943" spans="1:7" customFormat="1" ht="15" outlineLevel="1" x14ac:dyDescent="0.25">
      <c r="A943" s="39" t="s">
        <v>83</v>
      </c>
      <c r="B943" s="61"/>
      <c r="C943" s="62" t="s">
        <v>891</v>
      </c>
      <c r="D943" s="64" t="s">
        <v>285</v>
      </c>
      <c r="E943" s="289"/>
      <c r="F943" s="109">
        <v>100</v>
      </c>
      <c r="G943" s="65">
        <f t="shared" si="19"/>
        <v>0</v>
      </c>
    </row>
    <row r="944" spans="1:7" customFormat="1" ht="15" outlineLevel="1" x14ac:dyDescent="0.25">
      <c r="A944" s="39"/>
      <c r="B944" s="96"/>
      <c r="C944" s="62"/>
      <c r="D944" s="93"/>
      <c r="E944" s="290"/>
      <c r="F944" s="109"/>
      <c r="G944" s="67" t="str">
        <f t="shared" ref="G944:G955" si="20">IF(D944&lt;&gt;"",E944*F944,"-")</f>
        <v>-</v>
      </c>
    </row>
    <row r="945" spans="1:7" customFormat="1" ht="15" outlineLevel="1" x14ac:dyDescent="0.25">
      <c r="A945" s="39" t="s">
        <v>81</v>
      </c>
      <c r="B945" s="40"/>
      <c r="C945" s="62" t="s">
        <v>892</v>
      </c>
      <c r="D945" s="41"/>
      <c r="E945" s="294"/>
      <c r="F945" s="113"/>
      <c r="G945" s="70" t="str">
        <f t="shared" si="20"/>
        <v>-</v>
      </c>
    </row>
    <row r="946" spans="1:7" customFormat="1" ht="38.25" outlineLevel="1" x14ac:dyDescent="0.25">
      <c r="A946" s="39"/>
      <c r="B946" s="40" t="s">
        <v>14</v>
      </c>
      <c r="C946" s="86" t="s">
        <v>893</v>
      </c>
      <c r="D946" s="64" t="s">
        <v>285</v>
      </c>
      <c r="E946" s="289"/>
      <c r="F946" s="109">
        <v>50</v>
      </c>
      <c r="G946" s="65">
        <f t="shared" si="20"/>
        <v>0</v>
      </c>
    </row>
    <row r="947" spans="1:7" customFormat="1" ht="25.5" outlineLevel="1" x14ac:dyDescent="0.25">
      <c r="A947" s="39"/>
      <c r="B947" s="40" t="s">
        <v>12</v>
      </c>
      <c r="C947" s="86" t="s">
        <v>894</v>
      </c>
      <c r="D947" s="64" t="s">
        <v>285</v>
      </c>
      <c r="E947" s="289"/>
      <c r="F947" s="109">
        <v>20</v>
      </c>
      <c r="G947" s="65">
        <f t="shared" si="20"/>
        <v>0</v>
      </c>
    </row>
    <row r="948" spans="1:7" customFormat="1" ht="51" outlineLevel="1" x14ac:dyDescent="0.25">
      <c r="A948" s="39"/>
      <c r="B948" s="40" t="s">
        <v>10</v>
      </c>
      <c r="C948" s="86" t="s">
        <v>895</v>
      </c>
      <c r="D948" s="64" t="s">
        <v>285</v>
      </c>
      <c r="E948" s="289"/>
      <c r="F948" s="109">
        <v>20</v>
      </c>
      <c r="G948" s="65">
        <f t="shared" si="20"/>
        <v>0</v>
      </c>
    </row>
    <row r="949" spans="1:7" customFormat="1" ht="15" outlineLevel="1" x14ac:dyDescent="0.25">
      <c r="A949" s="39"/>
      <c r="B949" s="61"/>
      <c r="C949" s="73"/>
      <c r="D949" s="64"/>
      <c r="E949" s="290"/>
      <c r="F949" s="109"/>
      <c r="G949" s="67" t="str">
        <f t="shared" si="20"/>
        <v>-</v>
      </c>
    </row>
    <row r="950" spans="1:7" customFormat="1" ht="15" outlineLevel="1" x14ac:dyDescent="0.25">
      <c r="A950" s="39" t="s">
        <v>896</v>
      </c>
      <c r="B950" s="40"/>
      <c r="C950" s="62" t="s">
        <v>897</v>
      </c>
      <c r="D950" s="71"/>
      <c r="E950" s="290"/>
      <c r="F950" s="111"/>
      <c r="G950" s="67" t="str">
        <f t="shared" si="20"/>
        <v>-</v>
      </c>
    </row>
    <row r="951" spans="1:7" customFormat="1" ht="15" outlineLevel="1" x14ac:dyDescent="0.25">
      <c r="A951" s="39"/>
      <c r="B951" s="61" t="s">
        <v>14</v>
      </c>
      <c r="C951" s="62" t="s">
        <v>898</v>
      </c>
      <c r="D951" s="64" t="s">
        <v>4</v>
      </c>
      <c r="E951" s="289"/>
      <c r="F951" s="109">
        <v>10</v>
      </c>
      <c r="G951" s="65">
        <f t="shared" si="20"/>
        <v>0</v>
      </c>
    </row>
    <row r="952" spans="1:7" customFormat="1" ht="15" outlineLevel="1" x14ac:dyDescent="0.25">
      <c r="A952" s="39"/>
      <c r="B952" s="61" t="s">
        <v>12</v>
      </c>
      <c r="C952" s="62" t="s">
        <v>899</v>
      </c>
      <c r="D952" s="64" t="s">
        <v>4</v>
      </c>
      <c r="E952" s="289"/>
      <c r="F952" s="109">
        <v>5</v>
      </c>
      <c r="G952" s="65">
        <f t="shared" si="20"/>
        <v>0</v>
      </c>
    </row>
    <row r="953" spans="1:7" customFormat="1" ht="15" outlineLevel="1" x14ac:dyDescent="0.25">
      <c r="A953" s="39"/>
      <c r="B953" s="61"/>
      <c r="C953" s="73" t="s">
        <v>3</v>
      </c>
      <c r="D953" s="64"/>
      <c r="E953" s="290"/>
      <c r="F953" s="109"/>
      <c r="G953" s="67" t="str">
        <f t="shared" si="20"/>
        <v>-</v>
      </c>
    </row>
    <row r="954" spans="1:7" customFormat="1" ht="15" outlineLevel="1" x14ac:dyDescent="0.25">
      <c r="A954" s="39"/>
      <c r="B954" s="61"/>
      <c r="C954" s="73"/>
      <c r="D954" s="64"/>
      <c r="E954" s="290"/>
      <c r="F954" s="80"/>
      <c r="G954" s="67" t="str">
        <f t="shared" si="20"/>
        <v>-</v>
      </c>
    </row>
    <row r="955" spans="1:7" customFormat="1" ht="15" outlineLevel="1" x14ac:dyDescent="0.25">
      <c r="A955" s="39" t="s">
        <v>983</v>
      </c>
      <c r="B955" s="61"/>
      <c r="C955" s="73" t="s">
        <v>984</v>
      </c>
      <c r="D955" s="64" t="s">
        <v>520</v>
      </c>
      <c r="E955" s="289"/>
      <c r="F955" s="80">
        <v>5</v>
      </c>
      <c r="G955" s="65">
        <f t="shared" si="20"/>
        <v>0</v>
      </c>
    </row>
    <row r="956" spans="1:7" customFormat="1" ht="15" outlineLevel="1" x14ac:dyDescent="0.25">
      <c r="A956" s="191"/>
      <c r="B956" s="232"/>
      <c r="C956" s="192"/>
      <c r="D956" s="176"/>
      <c r="E956" s="274"/>
      <c r="F956" s="118"/>
      <c r="G956" s="60"/>
    </row>
    <row r="957" spans="1:7" customFormat="1" ht="15" outlineLevel="1" x14ac:dyDescent="0.25">
      <c r="A957" s="114"/>
      <c r="B957" s="57"/>
      <c r="C957" s="98"/>
      <c r="D957" s="59"/>
      <c r="E957" s="277"/>
      <c r="F957" s="110"/>
      <c r="G957" s="127"/>
    </row>
    <row r="958" spans="1:7" customFormat="1" ht="15" x14ac:dyDescent="0.25">
      <c r="A958" s="194"/>
      <c r="B958" s="46"/>
      <c r="C958" s="241" t="s">
        <v>1003</v>
      </c>
      <c r="D958" s="196"/>
      <c r="E958" s="264"/>
      <c r="F958" s="110"/>
      <c r="G958" s="197">
        <f>SUM(G813:G956)</f>
        <v>0</v>
      </c>
    </row>
    <row r="959" spans="1:7" customFormat="1" ht="15" x14ac:dyDescent="0.25">
      <c r="A959" s="194"/>
      <c r="B959" s="46"/>
      <c r="C959" s="241"/>
      <c r="D959" s="196"/>
      <c r="E959" s="277"/>
      <c r="F959" s="110"/>
      <c r="G959" s="130"/>
    </row>
    <row r="960" spans="1:7" customFormat="1" ht="15" x14ac:dyDescent="0.25">
      <c r="A960" s="194"/>
      <c r="B960" s="46"/>
      <c r="C960" s="241"/>
      <c r="D960" s="196"/>
      <c r="E960" s="277"/>
      <c r="F960" s="110"/>
      <c r="G960" s="130"/>
    </row>
    <row r="961" spans="1:7" customFormat="1" ht="15" x14ac:dyDescent="0.25">
      <c r="A961" s="114"/>
      <c r="B961" s="57"/>
      <c r="C961" s="124"/>
      <c r="D961" s="125"/>
      <c r="E961" s="264"/>
      <c r="F961" s="110"/>
      <c r="G961" s="127"/>
    </row>
    <row r="962" spans="1:7" customFormat="1" ht="15.75" thickBot="1" x14ac:dyDescent="0.3">
      <c r="A962" s="170" t="s">
        <v>284</v>
      </c>
      <c r="B962" s="171"/>
      <c r="C962" s="172" t="s">
        <v>283</v>
      </c>
      <c r="D962" s="16" t="s">
        <v>282</v>
      </c>
      <c r="E962" s="286" t="s">
        <v>281</v>
      </c>
      <c r="F962" s="103" t="s">
        <v>671</v>
      </c>
      <c r="G962" s="15" t="s">
        <v>672</v>
      </c>
    </row>
    <row r="963" spans="1:7" customFormat="1" ht="15.75" outlineLevel="1" thickTop="1" x14ac:dyDescent="0.25">
      <c r="A963" s="114"/>
      <c r="B963" s="57"/>
      <c r="C963" s="58"/>
      <c r="D963" s="59"/>
      <c r="E963" s="280"/>
      <c r="F963" s="110"/>
      <c r="G963" s="130"/>
    </row>
    <row r="964" spans="1:7" outlineLevel="1" x14ac:dyDescent="0.2">
      <c r="A964" s="119" t="s">
        <v>280</v>
      </c>
      <c r="B964" s="120"/>
      <c r="C964" s="177" t="s">
        <v>279</v>
      </c>
      <c r="D964" s="199"/>
      <c r="E964" s="284"/>
      <c r="F964" s="200"/>
      <c r="G964" s="160"/>
    </row>
    <row r="965" spans="1:7" outlineLevel="1" x14ac:dyDescent="0.2">
      <c r="A965" s="194"/>
      <c r="B965" s="46"/>
      <c r="C965" s="198"/>
      <c r="D965" s="196"/>
      <c r="E965" s="283"/>
      <c r="G965" s="130"/>
    </row>
    <row r="966" spans="1:7" outlineLevel="1" x14ac:dyDescent="0.2">
      <c r="A966" s="194"/>
      <c r="B966" s="46"/>
      <c r="C966" s="101" t="s">
        <v>278</v>
      </c>
      <c r="D966" s="196"/>
      <c r="E966" s="283"/>
      <c r="G966" s="130"/>
    </row>
    <row r="967" spans="1:7" outlineLevel="1" x14ac:dyDescent="0.2">
      <c r="B967" s="46" t="s">
        <v>93</v>
      </c>
      <c r="C967" s="101" t="s">
        <v>277</v>
      </c>
      <c r="D967" s="59"/>
      <c r="E967" s="277"/>
      <c r="G967" s="130"/>
    </row>
    <row r="968" spans="1:7" ht="25.5" outlineLevel="1" x14ac:dyDescent="0.2">
      <c r="B968" s="57" t="s">
        <v>93</v>
      </c>
      <c r="C968" s="101" t="s">
        <v>276</v>
      </c>
      <c r="D968" s="59"/>
      <c r="E968" s="277"/>
      <c r="G968" s="130"/>
    </row>
    <row r="969" spans="1:7" outlineLevel="1" x14ac:dyDescent="0.2">
      <c r="C969" s="98"/>
      <c r="D969" s="59"/>
      <c r="E969" s="277"/>
      <c r="G969" s="130"/>
    </row>
    <row r="970" spans="1:7" ht="25.5" outlineLevel="1" x14ac:dyDescent="0.2">
      <c r="B970" s="1" t="s">
        <v>93</v>
      </c>
      <c r="C970" s="4" t="s">
        <v>275</v>
      </c>
      <c r="D970" s="59"/>
      <c r="E970" s="277"/>
      <c r="G970" s="130"/>
    </row>
    <row r="971" spans="1:7" outlineLevel="1" x14ac:dyDescent="0.2">
      <c r="C971" s="98"/>
      <c r="D971" s="59"/>
      <c r="E971" s="277"/>
      <c r="G971" s="130"/>
    </row>
    <row r="972" spans="1:7" outlineLevel="1" x14ac:dyDescent="0.2">
      <c r="A972" s="114" t="s">
        <v>274</v>
      </c>
      <c r="C972" s="98" t="s">
        <v>273</v>
      </c>
      <c r="D972" s="59"/>
      <c r="E972" s="277"/>
      <c r="G972" s="130" t="str">
        <f t="shared" ref="G972:G1003" si="21">IF(D972&lt;&gt;"",E972*F972,"-")</f>
        <v>-</v>
      </c>
    </row>
    <row r="973" spans="1:7" ht="51" outlineLevel="1" x14ac:dyDescent="0.2">
      <c r="A973" s="114" t="s">
        <v>272</v>
      </c>
      <c r="C973" s="221" t="s">
        <v>271</v>
      </c>
      <c r="D973" s="59"/>
      <c r="E973" s="277"/>
      <c r="G973" s="130" t="str">
        <f t="shared" si="21"/>
        <v>-</v>
      </c>
    </row>
    <row r="974" spans="1:7" outlineLevel="1" x14ac:dyDescent="0.2">
      <c r="B974" s="57" t="s">
        <v>14</v>
      </c>
      <c r="C974" s="221" t="s">
        <v>242</v>
      </c>
      <c r="D974" s="99" t="s">
        <v>4</v>
      </c>
      <c r="E974" s="274"/>
      <c r="F974" s="110">
        <v>30</v>
      </c>
      <c r="G974" s="60">
        <f t="shared" si="21"/>
        <v>0</v>
      </c>
    </row>
    <row r="975" spans="1:7" outlineLevel="1" x14ac:dyDescent="0.2">
      <c r="C975" s="236" t="s">
        <v>270</v>
      </c>
      <c r="D975" s="99"/>
      <c r="E975" s="277"/>
      <c r="G975" s="130" t="str">
        <f t="shared" si="21"/>
        <v>-</v>
      </c>
    </row>
    <row r="976" spans="1:7" ht="25.5" outlineLevel="1" x14ac:dyDescent="0.2">
      <c r="B976" s="57" t="s">
        <v>12</v>
      </c>
      <c r="C976" s="221" t="s">
        <v>269</v>
      </c>
      <c r="D976" s="99" t="s">
        <v>4</v>
      </c>
      <c r="E976" s="274"/>
      <c r="F976" s="110">
        <v>10</v>
      </c>
      <c r="G976" s="60">
        <f t="shared" si="21"/>
        <v>0</v>
      </c>
    </row>
    <row r="977" spans="1:7" outlineLevel="1" x14ac:dyDescent="0.2">
      <c r="C977" s="236" t="s">
        <v>268</v>
      </c>
      <c r="D977" s="59"/>
      <c r="E977" s="277"/>
      <c r="G977" s="130" t="str">
        <f t="shared" si="21"/>
        <v>-</v>
      </c>
    </row>
    <row r="978" spans="1:7" outlineLevel="1" x14ac:dyDescent="0.2">
      <c r="B978" s="57" t="s">
        <v>10</v>
      </c>
      <c r="C978" s="221" t="s">
        <v>233</v>
      </c>
      <c r="D978" s="99" t="s">
        <v>4</v>
      </c>
      <c r="E978" s="274"/>
      <c r="F978" s="110">
        <v>5</v>
      </c>
      <c r="G978" s="60">
        <f t="shared" si="21"/>
        <v>0</v>
      </c>
    </row>
    <row r="979" spans="1:7" outlineLevel="1" x14ac:dyDescent="0.2">
      <c r="C979" s="236" t="s">
        <v>268</v>
      </c>
      <c r="D979" s="59"/>
      <c r="E979" s="277"/>
      <c r="G979" s="130" t="str">
        <f t="shared" si="21"/>
        <v>-</v>
      </c>
    </row>
    <row r="980" spans="1:7" outlineLevel="1" x14ac:dyDescent="0.2">
      <c r="B980" s="57" t="s">
        <v>8</v>
      </c>
      <c r="C980" s="188" t="s">
        <v>235</v>
      </c>
      <c r="D980" s="99" t="s">
        <v>4</v>
      </c>
      <c r="E980" s="274"/>
      <c r="F980" s="110">
        <v>5</v>
      </c>
      <c r="G980" s="60">
        <f t="shared" si="21"/>
        <v>0</v>
      </c>
    </row>
    <row r="981" spans="1:7" outlineLevel="1" x14ac:dyDescent="0.2">
      <c r="C981" s="236" t="s">
        <v>267</v>
      </c>
      <c r="D981" s="59"/>
      <c r="E981" s="277"/>
      <c r="G981" s="130" t="str">
        <f t="shared" si="21"/>
        <v>-</v>
      </c>
    </row>
    <row r="982" spans="1:7" outlineLevel="1" x14ac:dyDescent="0.2">
      <c r="C982" s="236"/>
      <c r="D982" s="59"/>
      <c r="E982" s="277"/>
      <c r="G982" s="130" t="str">
        <f t="shared" si="21"/>
        <v>-</v>
      </c>
    </row>
    <row r="983" spans="1:7" outlineLevel="1" x14ac:dyDescent="0.2">
      <c r="C983" s="98" t="s">
        <v>266</v>
      </c>
      <c r="D983" s="59"/>
      <c r="E983" s="277"/>
      <c r="G983" s="130" t="str">
        <f t="shared" si="21"/>
        <v>-</v>
      </c>
    </row>
    <row r="984" spans="1:7" outlineLevel="1" x14ac:dyDescent="0.2">
      <c r="C984" s="98"/>
      <c r="D984" s="59"/>
      <c r="E984" s="277"/>
      <c r="G984" s="130" t="str">
        <f t="shared" si="21"/>
        <v>-</v>
      </c>
    </row>
    <row r="985" spans="1:7" ht="25.5" outlineLevel="1" x14ac:dyDescent="0.2">
      <c r="B985" s="57" t="s">
        <v>6</v>
      </c>
      <c r="C985" s="58" t="s">
        <v>265</v>
      </c>
      <c r="D985" s="99" t="s">
        <v>36</v>
      </c>
      <c r="E985" s="274"/>
      <c r="F985" s="110">
        <v>5</v>
      </c>
      <c r="G985" s="60">
        <f t="shared" si="21"/>
        <v>0</v>
      </c>
    </row>
    <row r="986" spans="1:7" outlineLevel="1" x14ac:dyDescent="0.2">
      <c r="C986" s="98" t="s">
        <v>264</v>
      </c>
      <c r="D986" s="99"/>
      <c r="E986" s="277"/>
      <c r="G986" s="130" t="str">
        <f t="shared" si="21"/>
        <v>-</v>
      </c>
    </row>
    <row r="987" spans="1:7" outlineLevel="1" x14ac:dyDescent="0.2">
      <c r="C987" s="101" t="s">
        <v>263</v>
      </c>
      <c r="E987" s="277"/>
      <c r="F987" s="147"/>
      <c r="G987" s="130" t="str">
        <f t="shared" si="21"/>
        <v>-</v>
      </c>
    </row>
    <row r="988" spans="1:7" outlineLevel="1" x14ac:dyDescent="0.2">
      <c r="C988" s="236"/>
      <c r="D988" s="59"/>
      <c r="E988" s="277"/>
      <c r="G988" s="130" t="str">
        <f t="shared" si="21"/>
        <v>-</v>
      </c>
    </row>
    <row r="989" spans="1:7" ht="51" outlineLevel="1" x14ac:dyDescent="0.2">
      <c r="A989" s="114" t="s">
        <v>262</v>
      </c>
      <c r="C989" s="221" t="s">
        <v>261</v>
      </c>
      <c r="D989" s="99"/>
      <c r="E989" s="277"/>
      <c r="G989" s="130" t="str">
        <f t="shared" si="21"/>
        <v>-</v>
      </c>
    </row>
    <row r="990" spans="1:7" outlineLevel="1" x14ac:dyDescent="0.2">
      <c r="B990" s="57" t="s">
        <v>14</v>
      </c>
      <c r="C990" s="58" t="s">
        <v>243</v>
      </c>
      <c r="D990" s="59" t="s">
        <v>36</v>
      </c>
      <c r="E990" s="274"/>
      <c r="F990" s="110">
        <v>5</v>
      </c>
      <c r="G990" s="60">
        <f t="shared" si="21"/>
        <v>0</v>
      </c>
    </row>
    <row r="991" spans="1:7" outlineLevel="1" x14ac:dyDescent="0.2">
      <c r="B991" s="57" t="s">
        <v>12</v>
      </c>
      <c r="C991" s="98" t="s">
        <v>260</v>
      </c>
      <c r="D991" s="59" t="s">
        <v>36</v>
      </c>
      <c r="E991" s="274"/>
      <c r="F991" s="110">
        <v>5</v>
      </c>
      <c r="G991" s="60">
        <f t="shared" si="21"/>
        <v>0</v>
      </c>
    </row>
    <row r="992" spans="1:7" outlineLevel="1" x14ac:dyDescent="0.2">
      <c r="C992" s="101" t="s">
        <v>259</v>
      </c>
      <c r="G992" s="127" t="str">
        <f t="shared" si="21"/>
        <v>-</v>
      </c>
    </row>
    <row r="993" spans="1:7" outlineLevel="1" x14ac:dyDescent="0.2">
      <c r="G993" s="127" t="str">
        <f t="shared" si="21"/>
        <v>-</v>
      </c>
    </row>
    <row r="994" spans="1:7" ht="38.25" outlineLevel="1" x14ac:dyDescent="0.2">
      <c r="A994" s="114" t="s">
        <v>258</v>
      </c>
      <c r="C994" s="221" t="s">
        <v>257</v>
      </c>
      <c r="D994" s="59"/>
      <c r="E994" s="277"/>
      <c r="F994" s="147"/>
      <c r="G994" s="130" t="str">
        <f t="shared" si="21"/>
        <v>-</v>
      </c>
    </row>
    <row r="995" spans="1:7" outlineLevel="1" x14ac:dyDescent="0.2">
      <c r="B995" s="57" t="s">
        <v>93</v>
      </c>
      <c r="C995" s="188" t="s">
        <v>256</v>
      </c>
      <c r="D995" s="59"/>
      <c r="E995" s="277"/>
      <c r="F995" s="147"/>
      <c r="G995" s="130" t="str">
        <f t="shared" si="21"/>
        <v>-</v>
      </c>
    </row>
    <row r="996" spans="1:7" outlineLevel="1" x14ac:dyDescent="0.2">
      <c r="B996" s="181"/>
      <c r="C996" s="188" t="s">
        <v>255</v>
      </c>
      <c r="D996" s="59"/>
      <c r="E996" s="277"/>
      <c r="F996" s="147"/>
      <c r="G996" s="130" t="str">
        <f t="shared" si="21"/>
        <v>-</v>
      </c>
    </row>
    <row r="997" spans="1:7" outlineLevel="1" x14ac:dyDescent="0.2">
      <c r="B997" s="57" t="s">
        <v>14</v>
      </c>
      <c r="C997" s="98" t="s">
        <v>254</v>
      </c>
      <c r="D997" s="59" t="s">
        <v>4</v>
      </c>
      <c r="E997" s="274"/>
      <c r="F997" s="147">
        <v>5</v>
      </c>
      <c r="G997" s="60">
        <f t="shared" si="21"/>
        <v>0</v>
      </c>
    </row>
    <row r="998" spans="1:7" outlineLevel="1" x14ac:dyDescent="0.2">
      <c r="B998" s="57" t="s">
        <v>12</v>
      </c>
      <c r="C998" s="98" t="s">
        <v>253</v>
      </c>
      <c r="D998" s="59" t="s">
        <v>4</v>
      </c>
      <c r="E998" s="263"/>
      <c r="F998" s="147">
        <v>10</v>
      </c>
      <c r="G998" s="60">
        <f t="shared" si="21"/>
        <v>0</v>
      </c>
    </row>
    <row r="999" spans="1:7" outlineLevel="1" x14ac:dyDescent="0.2">
      <c r="C999" s="98"/>
      <c r="D999" s="59"/>
      <c r="E999" s="277"/>
      <c r="F999" s="147"/>
      <c r="G999" s="130" t="str">
        <f t="shared" si="21"/>
        <v>-</v>
      </c>
    </row>
    <row r="1000" spans="1:7" outlineLevel="1" x14ac:dyDescent="0.2">
      <c r="G1000" s="127" t="str">
        <f t="shared" si="21"/>
        <v>-</v>
      </c>
    </row>
    <row r="1001" spans="1:7" ht="25.5" outlineLevel="1" x14ac:dyDescent="0.2">
      <c r="A1001" s="114" t="s">
        <v>252</v>
      </c>
      <c r="C1001" s="98" t="s">
        <v>251</v>
      </c>
      <c r="D1001" s="99"/>
      <c r="E1001" s="277"/>
      <c r="G1001" s="130" t="str">
        <f t="shared" si="21"/>
        <v>-</v>
      </c>
    </row>
    <row r="1002" spans="1:7" ht="25.5" outlineLevel="1" x14ac:dyDescent="0.2">
      <c r="B1002" s="57" t="s">
        <v>14</v>
      </c>
      <c r="C1002" s="98" t="s">
        <v>250</v>
      </c>
      <c r="D1002" s="59" t="s">
        <v>4</v>
      </c>
      <c r="E1002" s="274"/>
      <c r="F1002" s="110">
        <v>20</v>
      </c>
      <c r="G1002" s="60">
        <f t="shared" si="21"/>
        <v>0</v>
      </c>
    </row>
    <row r="1003" spans="1:7" outlineLevel="1" x14ac:dyDescent="0.2">
      <c r="B1003" s="57" t="s">
        <v>12</v>
      </c>
      <c r="C1003" s="98" t="s">
        <v>249</v>
      </c>
      <c r="D1003" s="59" t="s">
        <v>4</v>
      </c>
      <c r="E1003" s="274"/>
      <c r="F1003" s="110">
        <v>5</v>
      </c>
      <c r="G1003" s="205">
        <f t="shared" si="21"/>
        <v>0</v>
      </c>
    </row>
    <row r="1004" spans="1:7" outlineLevel="1" x14ac:dyDescent="0.2">
      <c r="B1004" s="57" t="s">
        <v>10</v>
      </c>
      <c r="C1004" s="98" t="s">
        <v>248</v>
      </c>
      <c r="D1004" s="59" t="s">
        <v>4</v>
      </c>
      <c r="E1004" s="274"/>
      <c r="F1004" s="110">
        <v>5</v>
      </c>
      <c r="G1004" s="205">
        <f t="shared" ref="G1004:G1035" si="22">IF(D1004&lt;&gt;"",E1004*F1004,"-")</f>
        <v>0</v>
      </c>
    </row>
    <row r="1005" spans="1:7" outlineLevel="1" x14ac:dyDescent="0.2">
      <c r="C1005" s="181"/>
      <c r="D1005" s="59"/>
      <c r="E1005" s="277"/>
      <c r="G1005" s="130" t="str">
        <f t="shared" si="22"/>
        <v>-</v>
      </c>
    </row>
    <row r="1006" spans="1:7" ht="25.5" outlineLevel="1" x14ac:dyDescent="0.2">
      <c r="A1006" s="114" t="s">
        <v>247</v>
      </c>
      <c r="C1006" s="221" t="s">
        <v>246</v>
      </c>
      <c r="D1006" s="99"/>
      <c r="E1006" s="277"/>
      <c r="G1006" s="130" t="str">
        <f t="shared" si="22"/>
        <v>-</v>
      </c>
    </row>
    <row r="1007" spans="1:7" outlineLevel="1" x14ac:dyDescent="0.2">
      <c r="C1007" s="101" t="s">
        <v>245</v>
      </c>
      <c r="D1007" s="99"/>
      <c r="E1007" s="277"/>
      <c r="G1007" s="130" t="str">
        <f t="shared" si="22"/>
        <v>-</v>
      </c>
    </row>
    <row r="1008" spans="1:7" ht="25.5" outlineLevel="1" x14ac:dyDescent="0.2">
      <c r="B1008" s="57" t="s">
        <v>14</v>
      </c>
      <c r="C1008" s="98" t="s">
        <v>244</v>
      </c>
      <c r="D1008" s="59" t="s">
        <v>36</v>
      </c>
      <c r="E1008" s="274"/>
      <c r="F1008" s="110">
        <v>38</v>
      </c>
      <c r="G1008" s="60">
        <f t="shared" si="22"/>
        <v>0</v>
      </c>
    </row>
    <row r="1009" spans="2:7" outlineLevel="1" x14ac:dyDescent="0.2">
      <c r="B1009" s="57" t="s">
        <v>12</v>
      </c>
      <c r="C1009" s="58" t="s">
        <v>243</v>
      </c>
      <c r="D1009" s="59" t="s">
        <v>36</v>
      </c>
      <c r="E1009" s="274"/>
      <c r="F1009" s="110">
        <v>5</v>
      </c>
      <c r="G1009" s="205">
        <f t="shared" si="22"/>
        <v>0</v>
      </c>
    </row>
    <row r="1010" spans="2:7" outlineLevel="1" x14ac:dyDescent="0.2">
      <c r="B1010" s="57" t="s">
        <v>10</v>
      </c>
      <c r="C1010" s="98" t="s">
        <v>242</v>
      </c>
      <c r="D1010" s="99" t="s">
        <v>36</v>
      </c>
      <c r="E1010" s="274"/>
      <c r="F1010" s="110">
        <v>10</v>
      </c>
      <c r="G1010" s="205">
        <f t="shared" si="22"/>
        <v>0</v>
      </c>
    </row>
    <row r="1011" spans="2:7" outlineLevel="1" x14ac:dyDescent="0.2">
      <c r="B1011" s="57" t="s">
        <v>8</v>
      </c>
      <c r="C1011" s="98" t="s">
        <v>241</v>
      </c>
      <c r="D1011" s="99" t="s">
        <v>36</v>
      </c>
      <c r="E1011" s="274"/>
      <c r="F1011" s="110">
        <v>5</v>
      </c>
      <c r="G1011" s="205">
        <f t="shared" si="22"/>
        <v>0</v>
      </c>
    </row>
    <row r="1012" spans="2:7" outlineLevel="1" x14ac:dyDescent="0.2">
      <c r="B1012" s="57" t="s">
        <v>6</v>
      </c>
      <c r="C1012" s="98" t="s">
        <v>240</v>
      </c>
      <c r="D1012" s="99" t="s">
        <v>36</v>
      </c>
      <c r="E1012" s="274"/>
      <c r="F1012" s="110">
        <v>5</v>
      </c>
      <c r="G1012" s="205">
        <f t="shared" si="22"/>
        <v>0</v>
      </c>
    </row>
    <row r="1013" spans="2:7" outlineLevel="1" x14ac:dyDescent="0.2">
      <c r="B1013" s="57" t="s">
        <v>30</v>
      </c>
      <c r="C1013" s="98" t="s">
        <v>239</v>
      </c>
      <c r="D1013" s="99" t="s">
        <v>36</v>
      </c>
      <c r="E1013" s="274"/>
      <c r="F1013" s="110">
        <v>5</v>
      </c>
      <c r="G1013" s="205">
        <f t="shared" si="22"/>
        <v>0</v>
      </c>
    </row>
    <row r="1014" spans="2:7" outlineLevel="1" x14ac:dyDescent="0.2">
      <c r="B1014" s="57" t="s">
        <v>29</v>
      </c>
      <c r="C1014" s="98" t="s">
        <v>238</v>
      </c>
      <c r="D1014" s="59" t="s">
        <v>36</v>
      </c>
      <c r="E1014" s="274"/>
      <c r="F1014" s="110">
        <v>5</v>
      </c>
      <c r="G1014" s="205">
        <f t="shared" si="22"/>
        <v>0</v>
      </c>
    </row>
    <row r="1015" spans="2:7" outlineLevel="1" x14ac:dyDescent="0.2">
      <c r="B1015" s="57" t="s">
        <v>67</v>
      </c>
      <c r="C1015" s="98" t="s">
        <v>237</v>
      </c>
      <c r="D1015" s="99" t="s">
        <v>36</v>
      </c>
      <c r="E1015" s="274"/>
      <c r="F1015" s="110">
        <v>5</v>
      </c>
      <c r="G1015" s="205">
        <f t="shared" si="22"/>
        <v>0</v>
      </c>
    </row>
    <row r="1016" spans="2:7" outlineLevel="1" x14ac:dyDescent="0.2">
      <c r="B1016" s="57" t="s">
        <v>65</v>
      </c>
      <c r="C1016" s="98" t="s">
        <v>900</v>
      </c>
      <c r="D1016" s="99" t="s">
        <v>36</v>
      </c>
      <c r="E1016" s="274"/>
      <c r="F1016" s="110">
        <v>5</v>
      </c>
      <c r="G1016" s="205">
        <f t="shared" si="22"/>
        <v>0</v>
      </c>
    </row>
    <row r="1017" spans="2:7" ht="25.5" outlineLevel="1" x14ac:dyDescent="0.2">
      <c r="B1017" s="57" t="s">
        <v>63</v>
      </c>
      <c r="C1017" s="98" t="s">
        <v>236</v>
      </c>
      <c r="D1017" s="99" t="s">
        <v>4</v>
      </c>
      <c r="E1017" s="274"/>
      <c r="F1017" s="110">
        <v>5</v>
      </c>
      <c r="G1017" s="205">
        <f t="shared" si="22"/>
        <v>0</v>
      </c>
    </row>
    <row r="1018" spans="2:7" outlineLevel="1" x14ac:dyDescent="0.2">
      <c r="B1018" s="57" t="s">
        <v>61</v>
      </c>
      <c r="C1018" s="188" t="s">
        <v>235</v>
      </c>
      <c r="D1018" s="99" t="s">
        <v>4</v>
      </c>
      <c r="E1018" s="274"/>
      <c r="F1018" s="110">
        <v>5</v>
      </c>
      <c r="G1018" s="205">
        <f t="shared" si="22"/>
        <v>0</v>
      </c>
    </row>
    <row r="1019" spans="2:7" outlineLevel="1" x14ac:dyDescent="0.2">
      <c r="B1019" s="57" t="s">
        <v>59</v>
      </c>
      <c r="C1019" s="188" t="s">
        <v>234</v>
      </c>
      <c r="D1019" s="99" t="s">
        <v>4</v>
      </c>
      <c r="E1019" s="274"/>
      <c r="F1019" s="110">
        <v>5</v>
      </c>
      <c r="G1019" s="205">
        <f t="shared" si="22"/>
        <v>0</v>
      </c>
    </row>
    <row r="1020" spans="2:7" outlineLevel="1" x14ac:dyDescent="0.2">
      <c r="B1020" s="57" t="s">
        <v>58</v>
      </c>
      <c r="C1020" s="98" t="s">
        <v>233</v>
      </c>
      <c r="D1020" s="99" t="s">
        <v>36</v>
      </c>
      <c r="E1020" s="274"/>
      <c r="F1020" s="110">
        <v>3</v>
      </c>
      <c r="G1020" s="205">
        <f t="shared" si="22"/>
        <v>0</v>
      </c>
    </row>
    <row r="1021" spans="2:7" outlineLevel="1" x14ac:dyDescent="0.2">
      <c r="B1021" s="57" t="s">
        <v>56</v>
      </c>
      <c r="C1021" s="181" t="s">
        <v>232</v>
      </c>
      <c r="D1021" s="99" t="s">
        <v>36</v>
      </c>
      <c r="E1021" s="274"/>
      <c r="F1021" s="110">
        <v>2</v>
      </c>
      <c r="G1021" s="205">
        <f t="shared" si="22"/>
        <v>0</v>
      </c>
    </row>
    <row r="1022" spans="2:7" ht="25.5" outlineLevel="1" x14ac:dyDescent="0.2">
      <c r="C1022" s="201" t="s">
        <v>202</v>
      </c>
      <c r="D1022" s="99"/>
      <c r="E1022" s="277"/>
      <c r="G1022" s="130" t="str">
        <f t="shared" si="22"/>
        <v>-</v>
      </c>
    </row>
    <row r="1023" spans="2:7" outlineLevel="1" x14ac:dyDescent="0.25">
      <c r="C1023" s="181"/>
      <c r="D1023" s="57"/>
      <c r="E1023" s="278"/>
      <c r="F1023" s="151"/>
      <c r="G1023" s="234" t="str">
        <f t="shared" si="22"/>
        <v>-</v>
      </c>
    </row>
    <row r="1024" spans="2:7" outlineLevel="1" x14ac:dyDescent="0.2">
      <c r="G1024" s="127" t="str">
        <f t="shared" si="22"/>
        <v>-</v>
      </c>
    </row>
    <row r="1025" spans="1:7" outlineLevel="1" x14ac:dyDescent="0.2">
      <c r="A1025" s="114" t="s">
        <v>231</v>
      </c>
      <c r="C1025" s="221" t="s">
        <v>230</v>
      </c>
      <c r="D1025" s="59"/>
      <c r="E1025" s="277"/>
      <c r="G1025" s="130" t="str">
        <f t="shared" si="22"/>
        <v>-</v>
      </c>
    </row>
    <row r="1026" spans="1:7" ht="38.25" outlineLevel="1" x14ac:dyDescent="0.2">
      <c r="A1026" s="114" t="s">
        <v>229</v>
      </c>
      <c r="C1026" s="221" t="s">
        <v>228</v>
      </c>
      <c r="D1026" s="125" t="s">
        <v>4</v>
      </c>
      <c r="E1026" s="274"/>
      <c r="F1026" s="147">
        <v>65</v>
      </c>
      <c r="G1026" s="60">
        <f t="shared" si="22"/>
        <v>0</v>
      </c>
    </row>
    <row r="1027" spans="1:7" outlineLevel="1" x14ac:dyDescent="0.2">
      <c r="C1027" s="183" t="s">
        <v>227</v>
      </c>
      <c r="E1027" s="277"/>
      <c r="F1027" s="147"/>
      <c r="G1027" s="130" t="str">
        <f t="shared" si="22"/>
        <v>-</v>
      </c>
    </row>
    <row r="1028" spans="1:7" outlineLevel="1" x14ac:dyDescent="0.2">
      <c r="C1028" s="236" t="s">
        <v>226</v>
      </c>
      <c r="E1028" s="277"/>
      <c r="F1028" s="147"/>
      <c r="G1028" s="130" t="str">
        <f t="shared" si="22"/>
        <v>-</v>
      </c>
    </row>
    <row r="1029" spans="1:7" outlineLevel="1" x14ac:dyDescent="0.2">
      <c r="C1029" s="236"/>
      <c r="E1029" s="277"/>
      <c r="F1029" s="147"/>
      <c r="G1029" s="130" t="str">
        <f t="shared" si="22"/>
        <v>-</v>
      </c>
    </row>
    <row r="1030" spans="1:7" ht="38.25" outlineLevel="1" x14ac:dyDescent="0.2">
      <c r="A1030" s="114" t="s">
        <v>225</v>
      </c>
      <c r="C1030" s="221" t="s">
        <v>224</v>
      </c>
      <c r="E1030" s="277"/>
      <c r="F1030" s="147"/>
      <c r="G1030" s="130" t="str">
        <f t="shared" si="22"/>
        <v>-</v>
      </c>
    </row>
    <row r="1031" spans="1:7" outlineLevel="1" x14ac:dyDescent="0.2">
      <c r="C1031" s="183" t="s">
        <v>223</v>
      </c>
      <c r="D1031" s="125" t="s">
        <v>4</v>
      </c>
      <c r="E1031" s="274"/>
      <c r="F1031" s="147">
        <v>20</v>
      </c>
      <c r="G1031" s="60">
        <f t="shared" si="22"/>
        <v>0</v>
      </c>
    </row>
    <row r="1032" spans="1:7" outlineLevel="1" x14ac:dyDescent="0.2">
      <c r="C1032" s="236" t="s">
        <v>222</v>
      </c>
      <c r="E1032" s="277"/>
      <c r="F1032" s="147"/>
      <c r="G1032" s="130" t="str">
        <f t="shared" si="22"/>
        <v>-</v>
      </c>
    </row>
    <row r="1033" spans="1:7" outlineLevel="1" x14ac:dyDescent="0.2">
      <c r="C1033" s="236"/>
      <c r="E1033" s="277"/>
      <c r="F1033" s="147"/>
      <c r="G1033" s="130" t="str">
        <f t="shared" si="22"/>
        <v>-</v>
      </c>
    </row>
    <row r="1034" spans="1:7" ht="25.5" outlineLevel="1" x14ac:dyDescent="0.2">
      <c r="A1034" s="114" t="s">
        <v>221</v>
      </c>
      <c r="C1034" s="221" t="s">
        <v>220</v>
      </c>
      <c r="D1034" s="125" t="s">
        <v>4</v>
      </c>
      <c r="E1034" s="274"/>
      <c r="F1034" s="147">
        <v>60</v>
      </c>
      <c r="G1034" s="60">
        <f t="shared" si="22"/>
        <v>0</v>
      </c>
    </row>
    <row r="1035" spans="1:7" outlineLevel="1" x14ac:dyDescent="0.2">
      <c r="C1035" s="236" t="s">
        <v>219</v>
      </c>
      <c r="D1035" s="59"/>
      <c r="E1035" s="277"/>
      <c r="G1035" s="130" t="str">
        <f t="shared" si="22"/>
        <v>-</v>
      </c>
    </row>
    <row r="1036" spans="1:7" outlineLevel="1" x14ac:dyDescent="0.2">
      <c r="C1036" s="101"/>
      <c r="D1036" s="59"/>
      <c r="E1036" s="277"/>
      <c r="G1036" s="130" t="str">
        <f t="shared" ref="G1036:G1072" si="23">IF(D1036&lt;&gt;"",E1036*F1036,"-")</f>
        <v>-</v>
      </c>
    </row>
    <row r="1037" spans="1:7" outlineLevel="1" x14ac:dyDescent="0.2">
      <c r="A1037" s="114" t="s">
        <v>218</v>
      </c>
      <c r="C1037" s="98" t="s">
        <v>217</v>
      </c>
      <c r="D1037" s="57"/>
      <c r="E1037" s="278"/>
      <c r="F1037" s="151"/>
      <c r="G1037" s="130" t="str">
        <f t="shared" si="23"/>
        <v>-</v>
      </c>
    </row>
    <row r="1038" spans="1:7" outlineLevel="1" x14ac:dyDescent="0.2">
      <c r="B1038" s="57" t="s">
        <v>14</v>
      </c>
      <c r="C1038" s="98" t="s">
        <v>216</v>
      </c>
      <c r="D1038" s="125" t="s">
        <v>4</v>
      </c>
      <c r="E1038" s="274"/>
      <c r="F1038" s="147">
        <v>5</v>
      </c>
      <c r="G1038" s="60">
        <f t="shared" si="23"/>
        <v>0</v>
      </c>
    </row>
    <row r="1039" spans="1:7" ht="25.5" outlineLevel="1" x14ac:dyDescent="0.2">
      <c r="B1039" s="57" t="s">
        <v>12</v>
      </c>
      <c r="C1039" s="98" t="s">
        <v>215</v>
      </c>
      <c r="D1039" s="125" t="s">
        <v>4</v>
      </c>
      <c r="E1039" s="274"/>
      <c r="F1039" s="147">
        <v>5</v>
      </c>
      <c r="G1039" s="205">
        <f t="shared" si="23"/>
        <v>0</v>
      </c>
    </row>
    <row r="1040" spans="1:7" outlineLevel="1" x14ac:dyDescent="0.2">
      <c r="C1040" s="181"/>
      <c r="E1040" s="277"/>
      <c r="F1040" s="147"/>
      <c r="G1040" s="130" t="str">
        <f t="shared" si="23"/>
        <v>-</v>
      </c>
    </row>
    <row r="1041" spans="1:7" ht="25.5" outlineLevel="1" x14ac:dyDescent="0.2">
      <c r="A1041" s="114" t="s">
        <v>214</v>
      </c>
      <c r="B1041" s="181"/>
      <c r="C1041" s="221" t="s">
        <v>213</v>
      </c>
      <c r="D1041" s="59"/>
      <c r="E1041" s="277"/>
      <c r="G1041" s="130" t="str">
        <f t="shared" si="23"/>
        <v>-</v>
      </c>
    </row>
    <row r="1042" spans="1:7" outlineLevel="1" x14ac:dyDescent="0.2">
      <c r="B1042" s="181"/>
      <c r="C1042" s="101" t="s">
        <v>212</v>
      </c>
      <c r="D1042" s="59"/>
      <c r="E1042" s="277"/>
      <c r="G1042" s="130" t="str">
        <f t="shared" si="23"/>
        <v>-</v>
      </c>
    </row>
    <row r="1043" spans="1:7" outlineLevel="1" x14ac:dyDescent="0.2">
      <c r="B1043" s="57" t="s">
        <v>14</v>
      </c>
      <c r="C1043" s="98" t="s">
        <v>211</v>
      </c>
      <c r="D1043" s="125" t="s">
        <v>4</v>
      </c>
      <c r="E1043" s="274"/>
      <c r="F1043" s="147">
        <v>10</v>
      </c>
      <c r="G1043" s="60">
        <f t="shared" si="23"/>
        <v>0</v>
      </c>
    </row>
    <row r="1044" spans="1:7" outlineLevel="1" x14ac:dyDescent="0.2">
      <c r="B1044" s="57" t="s">
        <v>12</v>
      </c>
      <c r="C1044" s="98" t="s">
        <v>210</v>
      </c>
      <c r="D1044" s="99" t="s">
        <v>4</v>
      </c>
      <c r="E1044" s="274"/>
      <c r="F1044" s="110">
        <v>18</v>
      </c>
      <c r="G1044" s="60">
        <f t="shared" si="23"/>
        <v>0</v>
      </c>
    </row>
    <row r="1045" spans="1:7" ht="25.5" outlineLevel="1" x14ac:dyDescent="0.2">
      <c r="B1045" s="57" t="s">
        <v>10</v>
      </c>
      <c r="C1045" s="98" t="s">
        <v>209</v>
      </c>
      <c r="D1045" s="125" t="s">
        <v>4</v>
      </c>
      <c r="E1045" s="274"/>
      <c r="F1045" s="147">
        <v>20</v>
      </c>
      <c r="G1045" s="60">
        <f t="shared" si="23"/>
        <v>0</v>
      </c>
    </row>
    <row r="1046" spans="1:7" outlineLevel="1" x14ac:dyDescent="0.2">
      <c r="B1046" s="57" t="s">
        <v>8</v>
      </c>
      <c r="C1046" s="98" t="s">
        <v>208</v>
      </c>
      <c r="D1046" s="125" t="s">
        <v>4</v>
      </c>
      <c r="E1046" s="274"/>
      <c r="F1046" s="147">
        <v>5</v>
      </c>
      <c r="G1046" s="205">
        <f t="shared" si="23"/>
        <v>0</v>
      </c>
    </row>
    <row r="1047" spans="1:7" outlineLevel="1" x14ac:dyDescent="0.2">
      <c r="B1047" s="57" t="s">
        <v>6</v>
      </c>
      <c r="C1047" s="98" t="s">
        <v>207</v>
      </c>
      <c r="D1047" s="125" t="s">
        <v>4</v>
      </c>
      <c r="E1047" s="274"/>
      <c r="F1047" s="147">
        <v>5</v>
      </c>
      <c r="G1047" s="205">
        <f t="shared" si="23"/>
        <v>0</v>
      </c>
    </row>
    <row r="1048" spans="1:7" outlineLevel="1" x14ac:dyDescent="0.2">
      <c r="B1048" s="57" t="s">
        <v>30</v>
      </c>
      <c r="C1048" s="98" t="s">
        <v>206</v>
      </c>
      <c r="D1048" s="125" t="s">
        <v>4</v>
      </c>
      <c r="E1048" s="274"/>
      <c r="F1048" s="147">
        <v>5</v>
      </c>
      <c r="G1048" s="205">
        <f t="shared" si="23"/>
        <v>0</v>
      </c>
    </row>
    <row r="1049" spans="1:7" outlineLevel="1" x14ac:dyDescent="0.2">
      <c r="B1049" s="57" t="s">
        <v>29</v>
      </c>
      <c r="C1049" s="98" t="s">
        <v>205</v>
      </c>
      <c r="D1049" s="125" t="s">
        <v>4</v>
      </c>
      <c r="E1049" s="274"/>
      <c r="F1049" s="147">
        <v>5</v>
      </c>
      <c r="G1049" s="205">
        <f t="shared" si="23"/>
        <v>0</v>
      </c>
    </row>
    <row r="1050" spans="1:7" ht="25.5" outlineLevel="1" x14ac:dyDescent="0.2">
      <c r="B1050" s="57" t="s">
        <v>67</v>
      </c>
      <c r="C1050" s="98" t="s">
        <v>204</v>
      </c>
      <c r="D1050" s="125" t="s">
        <v>4</v>
      </c>
      <c r="E1050" s="274"/>
      <c r="F1050" s="147">
        <v>5</v>
      </c>
      <c r="G1050" s="205">
        <f t="shared" si="23"/>
        <v>0</v>
      </c>
    </row>
    <row r="1051" spans="1:7" outlineLevel="1" x14ac:dyDescent="0.2">
      <c r="B1051" s="142" t="s">
        <v>65</v>
      </c>
      <c r="C1051" s="98" t="s">
        <v>203</v>
      </c>
      <c r="D1051" s="99" t="s">
        <v>4</v>
      </c>
      <c r="E1051" s="274"/>
      <c r="F1051" s="110">
        <v>10</v>
      </c>
      <c r="G1051" s="205">
        <f t="shared" si="23"/>
        <v>0</v>
      </c>
    </row>
    <row r="1052" spans="1:7" ht="25.5" outlineLevel="1" x14ac:dyDescent="0.2">
      <c r="B1052" s="115"/>
      <c r="C1052" s="201" t="s">
        <v>202</v>
      </c>
      <c r="D1052" s="59"/>
      <c r="E1052" s="277"/>
      <c r="G1052" s="130" t="str">
        <f t="shared" si="23"/>
        <v>-</v>
      </c>
    </row>
    <row r="1053" spans="1:7" outlineLevel="1" x14ac:dyDescent="0.2">
      <c r="C1053" s="181"/>
      <c r="E1053" s="277"/>
      <c r="F1053" s="147"/>
      <c r="G1053" s="130" t="str">
        <f t="shared" si="23"/>
        <v>-</v>
      </c>
    </row>
    <row r="1054" spans="1:7" outlineLevel="1" x14ac:dyDescent="0.25">
      <c r="A1054" s="114" t="s">
        <v>201</v>
      </c>
      <c r="C1054" s="181" t="s">
        <v>200</v>
      </c>
      <c r="D1054" s="57"/>
      <c r="E1054" s="278"/>
      <c r="F1054" s="151"/>
      <c r="G1054" s="181" t="str">
        <f t="shared" si="23"/>
        <v>-</v>
      </c>
    </row>
    <row r="1055" spans="1:7" ht="25.5" outlineLevel="1" x14ac:dyDescent="0.2">
      <c r="B1055" s="57" t="s">
        <v>14</v>
      </c>
      <c r="C1055" s="98" t="s">
        <v>199</v>
      </c>
      <c r="D1055" s="125" t="s">
        <v>4</v>
      </c>
      <c r="E1055" s="274"/>
      <c r="F1055" s="147">
        <v>20</v>
      </c>
      <c r="G1055" s="60">
        <f t="shared" si="23"/>
        <v>0</v>
      </c>
    </row>
    <row r="1056" spans="1:7" outlineLevel="1" x14ac:dyDescent="0.2">
      <c r="B1056" s="57" t="s">
        <v>12</v>
      </c>
      <c r="C1056" s="98" t="s">
        <v>198</v>
      </c>
      <c r="D1056" s="125" t="s">
        <v>4</v>
      </c>
      <c r="E1056" s="274"/>
      <c r="F1056" s="147">
        <v>50</v>
      </c>
      <c r="G1056" s="60">
        <f t="shared" si="23"/>
        <v>0</v>
      </c>
    </row>
    <row r="1057" spans="1:7" outlineLevel="1" x14ac:dyDescent="0.2">
      <c r="B1057" s="57" t="s">
        <v>10</v>
      </c>
      <c r="C1057" s="98" t="s">
        <v>197</v>
      </c>
      <c r="D1057" s="125" t="s">
        <v>4</v>
      </c>
      <c r="E1057" s="274"/>
      <c r="F1057" s="147">
        <v>50</v>
      </c>
      <c r="G1057" s="60">
        <f t="shared" si="23"/>
        <v>0</v>
      </c>
    </row>
    <row r="1058" spans="1:7" outlineLevel="1" x14ac:dyDescent="0.2">
      <c r="B1058" s="57" t="s">
        <v>8</v>
      </c>
      <c r="C1058" s="98" t="s">
        <v>196</v>
      </c>
      <c r="D1058" s="125" t="s">
        <v>4</v>
      </c>
      <c r="E1058" s="274"/>
      <c r="F1058" s="147">
        <v>50</v>
      </c>
      <c r="G1058" s="60">
        <f t="shared" si="23"/>
        <v>0</v>
      </c>
    </row>
    <row r="1059" spans="1:7" outlineLevel="1" x14ac:dyDescent="0.2">
      <c r="C1059" s="181"/>
      <c r="E1059" s="277"/>
      <c r="F1059" s="147"/>
      <c r="G1059" s="130" t="str">
        <f t="shared" ref="G1059:G1063" si="24">IF(D1059&lt;&gt;"",E1059*F1059,"-")</f>
        <v>-</v>
      </c>
    </row>
    <row r="1060" spans="1:7" ht="51" outlineLevel="1" x14ac:dyDescent="0.25">
      <c r="A1060" s="114" t="s">
        <v>933</v>
      </c>
      <c r="C1060" s="98" t="s">
        <v>1013</v>
      </c>
      <c r="D1060" s="57"/>
      <c r="E1060" s="278"/>
      <c r="F1060" s="151"/>
      <c r="G1060" s="181" t="str">
        <f t="shared" si="24"/>
        <v>-</v>
      </c>
    </row>
    <row r="1061" spans="1:7" outlineLevel="1" x14ac:dyDescent="0.2">
      <c r="B1061" s="57" t="s">
        <v>12</v>
      </c>
      <c r="C1061" s="98" t="s">
        <v>1011</v>
      </c>
      <c r="D1061" s="125" t="s">
        <v>4</v>
      </c>
      <c r="E1061" s="274"/>
      <c r="F1061" s="147">
        <v>50</v>
      </c>
      <c r="G1061" s="60">
        <f t="shared" si="24"/>
        <v>0</v>
      </c>
    </row>
    <row r="1062" spans="1:7" outlineLevel="1" x14ac:dyDescent="0.2">
      <c r="B1062" s="57" t="s">
        <v>10</v>
      </c>
      <c r="C1062" s="98" t="s">
        <v>1012</v>
      </c>
      <c r="D1062" s="125" t="s">
        <v>4</v>
      </c>
      <c r="E1062" s="274"/>
      <c r="F1062" s="147">
        <v>50</v>
      </c>
      <c r="G1062" s="60">
        <f t="shared" si="24"/>
        <v>0</v>
      </c>
    </row>
    <row r="1063" spans="1:7" outlineLevel="1" x14ac:dyDescent="0.2">
      <c r="B1063" s="57" t="s">
        <v>8</v>
      </c>
      <c r="C1063" s="98" t="s">
        <v>196</v>
      </c>
      <c r="D1063" s="125" t="s">
        <v>4</v>
      </c>
      <c r="E1063" s="274"/>
      <c r="F1063" s="147">
        <v>50</v>
      </c>
      <c r="G1063" s="60">
        <f t="shared" si="24"/>
        <v>0</v>
      </c>
    </row>
    <row r="1064" spans="1:7" outlineLevel="1" x14ac:dyDescent="0.2">
      <c r="C1064" s="181"/>
      <c r="E1064" s="277"/>
      <c r="F1064" s="147"/>
      <c r="G1064" s="130" t="str">
        <f t="shared" si="23"/>
        <v>-</v>
      </c>
    </row>
    <row r="1065" spans="1:7" outlineLevel="1" x14ac:dyDescent="0.2">
      <c r="A1065" s="114" t="s">
        <v>195</v>
      </c>
      <c r="B1065" s="181"/>
      <c r="C1065" s="98" t="s">
        <v>194</v>
      </c>
      <c r="D1065" s="59"/>
      <c r="E1065" s="277"/>
      <c r="G1065" s="130" t="str">
        <f t="shared" si="23"/>
        <v>-</v>
      </c>
    </row>
    <row r="1066" spans="1:7" ht="25.5" outlineLevel="1" x14ac:dyDescent="0.2">
      <c r="B1066" s="57" t="s">
        <v>14</v>
      </c>
      <c r="C1066" s="98" t="s">
        <v>193</v>
      </c>
      <c r="D1066" s="99" t="s">
        <v>19</v>
      </c>
      <c r="E1066" s="274"/>
      <c r="F1066" s="110">
        <v>10</v>
      </c>
      <c r="G1066" s="60">
        <f t="shared" si="23"/>
        <v>0</v>
      </c>
    </row>
    <row r="1067" spans="1:7" ht="25.5" outlineLevel="1" x14ac:dyDescent="0.2">
      <c r="B1067" s="57" t="s">
        <v>12</v>
      </c>
      <c r="C1067" s="98" t="s">
        <v>192</v>
      </c>
      <c r="D1067" s="99" t="s">
        <v>19</v>
      </c>
      <c r="E1067" s="274"/>
      <c r="F1067" s="110">
        <v>5</v>
      </c>
      <c r="G1067" s="205">
        <f t="shared" si="23"/>
        <v>0</v>
      </c>
    </row>
    <row r="1068" spans="1:7" ht="25.5" outlineLevel="1" x14ac:dyDescent="0.2">
      <c r="B1068" s="57" t="s">
        <v>10</v>
      </c>
      <c r="C1068" s="98" t="s">
        <v>191</v>
      </c>
      <c r="D1068" s="99" t="s">
        <v>19</v>
      </c>
      <c r="E1068" s="274"/>
      <c r="F1068" s="110">
        <v>5</v>
      </c>
      <c r="G1068" s="205">
        <f t="shared" si="23"/>
        <v>0</v>
      </c>
    </row>
    <row r="1069" spans="1:7" ht="25.5" outlineLevel="1" x14ac:dyDescent="0.2">
      <c r="B1069" s="57" t="s">
        <v>8</v>
      </c>
      <c r="C1069" s="98" t="s">
        <v>190</v>
      </c>
      <c r="D1069" s="99" t="s">
        <v>19</v>
      </c>
      <c r="E1069" s="274"/>
      <c r="F1069" s="110">
        <v>450</v>
      </c>
      <c r="G1069" s="130">
        <f t="shared" si="23"/>
        <v>0</v>
      </c>
    </row>
    <row r="1070" spans="1:7" ht="25.5" outlineLevel="1" x14ac:dyDescent="0.2">
      <c r="B1070" s="57" t="s">
        <v>6</v>
      </c>
      <c r="C1070" s="98" t="s">
        <v>189</v>
      </c>
      <c r="D1070" s="99" t="s">
        <v>19</v>
      </c>
      <c r="E1070" s="274"/>
      <c r="F1070" s="110">
        <v>400</v>
      </c>
      <c r="G1070" s="60">
        <f t="shared" si="23"/>
        <v>0</v>
      </c>
    </row>
    <row r="1071" spans="1:7" ht="25.5" outlineLevel="1" x14ac:dyDescent="0.2">
      <c r="B1071" s="57" t="s">
        <v>30</v>
      </c>
      <c r="C1071" s="98" t="s">
        <v>188</v>
      </c>
      <c r="D1071" s="99" t="s">
        <v>19</v>
      </c>
      <c r="E1071" s="274"/>
      <c r="F1071" s="110">
        <v>300</v>
      </c>
      <c r="G1071" s="60">
        <f t="shared" si="23"/>
        <v>0</v>
      </c>
    </row>
    <row r="1072" spans="1:7" outlineLevel="1" x14ac:dyDescent="0.2">
      <c r="C1072" s="181"/>
      <c r="E1072" s="277"/>
      <c r="F1072" s="147"/>
      <c r="G1072" s="130" t="str">
        <f t="shared" si="23"/>
        <v>-</v>
      </c>
    </row>
    <row r="1073" spans="1:7" outlineLevel="1" x14ac:dyDescent="0.2">
      <c r="A1073" s="114" t="s">
        <v>187</v>
      </c>
      <c r="B1073" s="181"/>
      <c r="C1073" s="98" t="s">
        <v>186</v>
      </c>
      <c r="D1073" s="99"/>
      <c r="E1073" s="295"/>
      <c r="G1073" s="130" t="str">
        <f t="shared" ref="G1073:G1083" si="25">IF(D1073&lt;&gt;"",E1073*F1073,"-")</f>
        <v>-</v>
      </c>
    </row>
    <row r="1074" spans="1:7" outlineLevel="1" x14ac:dyDescent="0.2">
      <c r="B1074" s="57" t="s">
        <v>14</v>
      </c>
      <c r="C1074" s="98" t="s">
        <v>185</v>
      </c>
      <c r="D1074" s="99" t="s">
        <v>19</v>
      </c>
      <c r="E1074" s="274"/>
      <c r="F1074" s="110">
        <v>60</v>
      </c>
      <c r="G1074" s="130">
        <f t="shared" si="25"/>
        <v>0</v>
      </c>
    </row>
    <row r="1075" spans="1:7" outlineLevel="1" x14ac:dyDescent="0.2">
      <c r="B1075" s="57" t="s">
        <v>12</v>
      </c>
      <c r="C1075" s="98" t="s">
        <v>184</v>
      </c>
      <c r="D1075" s="99" t="s">
        <v>19</v>
      </c>
      <c r="E1075" s="274"/>
      <c r="F1075" s="110">
        <v>140</v>
      </c>
      <c r="G1075" s="130">
        <f t="shared" si="25"/>
        <v>0</v>
      </c>
    </row>
    <row r="1076" spans="1:7" ht="25.5" outlineLevel="1" x14ac:dyDescent="0.2">
      <c r="B1076" s="57" t="s">
        <v>10</v>
      </c>
      <c r="C1076" s="98" t="s">
        <v>183</v>
      </c>
      <c r="D1076" s="125" t="s">
        <v>19</v>
      </c>
      <c r="E1076" s="263"/>
      <c r="F1076" s="147">
        <v>10</v>
      </c>
      <c r="G1076" s="60">
        <f t="shared" si="25"/>
        <v>0</v>
      </c>
    </row>
    <row r="1077" spans="1:7" ht="25.5" outlineLevel="1" x14ac:dyDescent="0.2">
      <c r="B1077" s="57" t="s">
        <v>8</v>
      </c>
      <c r="C1077" s="98" t="s">
        <v>182</v>
      </c>
      <c r="D1077" s="125" t="s">
        <v>4</v>
      </c>
      <c r="E1077" s="263"/>
      <c r="F1077" s="147">
        <v>10</v>
      </c>
      <c r="G1077" s="60">
        <f t="shared" si="25"/>
        <v>0</v>
      </c>
    </row>
    <row r="1078" spans="1:7" ht="38.25" outlineLevel="1" x14ac:dyDescent="0.2">
      <c r="B1078" s="57" t="s">
        <v>6</v>
      </c>
      <c r="C1078" s="98" t="s">
        <v>181</v>
      </c>
      <c r="D1078" s="99" t="s">
        <v>36</v>
      </c>
      <c r="E1078" s="274"/>
      <c r="F1078" s="110">
        <v>10</v>
      </c>
      <c r="G1078" s="205">
        <f t="shared" si="25"/>
        <v>0</v>
      </c>
    </row>
    <row r="1079" spans="1:7" outlineLevel="1" x14ac:dyDescent="0.2">
      <c r="C1079" s="98"/>
      <c r="D1079" s="99"/>
      <c r="E1079" s="277"/>
      <c r="G1079" s="130" t="str">
        <f t="shared" si="25"/>
        <v>-</v>
      </c>
    </row>
    <row r="1080" spans="1:7" ht="25.5" outlineLevel="1" x14ac:dyDescent="0.2">
      <c r="A1080" s="114" t="s">
        <v>180</v>
      </c>
      <c r="B1080" s="181"/>
      <c r="C1080" s="58" t="s">
        <v>179</v>
      </c>
      <c r="D1080" s="99"/>
      <c r="E1080" s="277"/>
      <c r="G1080" s="130" t="str">
        <f t="shared" si="25"/>
        <v>-</v>
      </c>
    </row>
    <row r="1081" spans="1:7" outlineLevel="1" x14ac:dyDescent="0.2">
      <c r="B1081" s="57" t="s">
        <v>14</v>
      </c>
      <c r="C1081" s="58" t="s">
        <v>901</v>
      </c>
      <c r="D1081" s="99" t="s">
        <v>36</v>
      </c>
      <c r="E1081" s="274"/>
      <c r="F1081" s="110">
        <v>80</v>
      </c>
      <c r="G1081" s="130">
        <f t="shared" si="25"/>
        <v>0</v>
      </c>
    </row>
    <row r="1082" spans="1:7" outlineLevel="1" x14ac:dyDescent="0.2">
      <c r="B1082" s="57" t="s">
        <v>12</v>
      </c>
      <c r="C1082" s="58" t="s">
        <v>178</v>
      </c>
      <c r="D1082" s="99" t="s">
        <v>36</v>
      </c>
      <c r="E1082" s="274"/>
      <c r="F1082" s="110">
        <v>15</v>
      </c>
      <c r="G1082" s="60">
        <f t="shared" si="25"/>
        <v>0</v>
      </c>
    </row>
    <row r="1083" spans="1:7" outlineLevel="1" x14ac:dyDescent="0.2">
      <c r="B1083" s="57" t="s">
        <v>10</v>
      </c>
      <c r="C1083" s="58" t="s">
        <v>902</v>
      </c>
      <c r="D1083" s="99" t="s">
        <v>36</v>
      </c>
      <c r="E1083" s="274"/>
      <c r="F1083" s="110">
        <v>60</v>
      </c>
      <c r="G1083" s="205">
        <f t="shared" si="25"/>
        <v>0</v>
      </c>
    </row>
    <row r="1084" spans="1:7" outlineLevel="1" x14ac:dyDescent="0.2">
      <c r="B1084" s="57" t="s">
        <v>8</v>
      </c>
      <c r="C1084" s="58" t="s">
        <v>903</v>
      </c>
      <c r="D1084" s="99"/>
      <c r="E1084" s="274"/>
      <c r="G1084" s="130"/>
    </row>
    <row r="1085" spans="1:7" outlineLevel="1" x14ac:dyDescent="0.2">
      <c r="B1085" s="57" t="s">
        <v>6</v>
      </c>
      <c r="C1085" s="58" t="s">
        <v>904</v>
      </c>
      <c r="D1085" s="99"/>
      <c r="E1085" s="274"/>
      <c r="G1085" s="130"/>
    </row>
    <row r="1086" spans="1:7" outlineLevel="1" x14ac:dyDescent="0.2">
      <c r="B1086" s="57" t="s">
        <v>30</v>
      </c>
      <c r="C1086" s="58" t="s">
        <v>904</v>
      </c>
      <c r="D1086" s="99" t="s">
        <v>36</v>
      </c>
      <c r="E1086" s="274"/>
      <c r="F1086" s="110">
        <v>60</v>
      </c>
      <c r="G1086" s="130">
        <f t="shared" ref="G1086:G1091" si="26">IF(D1086&lt;&gt;"",E1086*F1086,"-")</f>
        <v>0</v>
      </c>
    </row>
    <row r="1087" spans="1:7" outlineLevel="1" x14ac:dyDescent="0.2">
      <c r="B1087" s="57" t="s">
        <v>29</v>
      </c>
      <c r="C1087" s="58" t="s">
        <v>905</v>
      </c>
      <c r="D1087" s="99" t="s">
        <v>36</v>
      </c>
      <c r="E1087" s="274"/>
      <c r="F1087" s="110">
        <v>60</v>
      </c>
      <c r="G1087" s="205">
        <f t="shared" si="26"/>
        <v>0</v>
      </c>
    </row>
    <row r="1088" spans="1:7" outlineLevel="1" x14ac:dyDescent="0.2">
      <c r="B1088" s="142" t="s">
        <v>67</v>
      </c>
      <c r="C1088" s="58" t="s">
        <v>177</v>
      </c>
      <c r="D1088" s="99" t="s">
        <v>36</v>
      </c>
      <c r="E1088" s="274"/>
      <c r="F1088" s="110">
        <v>5</v>
      </c>
      <c r="G1088" s="205">
        <f t="shared" si="26"/>
        <v>0</v>
      </c>
    </row>
    <row r="1089" spans="1:7" outlineLevel="1" x14ac:dyDescent="0.2">
      <c r="B1089" s="57" t="s">
        <v>65</v>
      </c>
      <c r="C1089" s="98" t="s">
        <v>906</v>
      </c>
      <c r="D1089" s="99" t="s">
        <v>36</v>
      </c>
      <c r="E1089" s="274"/>
      <c r="F1089" s="147">
        <v>10</v>
      </c>
      <c r="G1089" s="60">
        <f t="shared" si="26"/>
        <v>0</v>
      </c>
    </row>
    <row r="1090" spans="1:7" outlineLevel="1" x14ac:dyDescent="0.2">
      <c r="B1090" s="142" t="s">
        <v>63</v>
      </c>
      <c r="C1090" s="58" t="s">
        <v>907</v>
      </c>
      <c r="D1090" s="99" t="s">
        <v>36</v>
      </c>
      <c r="E1090" s="274"/>
      <c r="F1090" s="147">
        <v>1</v>
      </c>
      <c r="G1090" s="60">
        <f t="shared" si="26"/>
        <v>0</v>
      </c>
    </row>
    <row r="1091" spans="1:7" ht="25.5" outlineLevel="1" x14ac:dyDescent="0.2">
      <c r="B1091" s="57" t="s">
        <v>61</v>
      </c>
      <c r="C1091" s="98" t="s">
        <v>908</v>
      </c>
      <c r="D1091" s="125" t="s">
        <v>4</v>
      </c>
      <c r="E1091" s="274"/>
      <c r="F1091" s="147">
        <v>10</v>
      </c>
      <c r="G1091" s="205">
        <f t="shared" si="26"/>
        <v>0</v>
      </c>
    </row>
    <row r="1092" spans="1:7" ht="25.5" outlineLevel="1" x14ac:dyDescent="0.2">
      <c r="A1092" s="39"/>
      <c r="B1092" s="57" t="s">
        <v>59</v>
      </c>
      <c r="C1092" s="68" t="s">
        <v>909</v>
      </c>
      <c r="D1092" s="72"/>
      <c r="E1092" s="296"/>
      <c r="F1092" s="109"/>
      <c r="G1092" s="67"/>
    </row>
    <row r="1093" spans="1:7" outlineLevel="1" x14ac:dyDescent="0.2">
      <c r="A1093" s="39"/>
      <c r="B1093" s="61" t="s">
        <v>58</v>
      </c>
      <c r="C1093" s="100" t="s">
        <v>910</v>
      </c>
      <c r="D1093" s="72" t="s">
        <v>4</v>
      </c>
      <c r="E1093" s="289"/>
      <c r="F1093" s="109">
        <v>20</v>
      </c>
      <c r="G1093" s="65">
        <f>IF(D1093&lt;&gt;"",E1093*F1093,"-")</f>
        <v>0</v>
      </c>
    </row>
    <row r="1094" spans="1:7" outlineLevel="1" x14ac:dyDescent="0.2">
      <c r="A1094" s="39"/>
      <c r="B1094" s="57" t="s">
        <v>56</v>
      </c>
      <c r="C1094" s="100" t="s">
        <v>911</v>
      </c>
      <c r="D1094" s="72" t="s">
        <v>4</v>
      </c>
      <c r="E1094" s="289"/>
      <c r="F1094" s="109">
        <v>20</v>
      </c>
      <c r="G1094" s="65">
        <f>IF(D1094&lt;&gt;"",E1094*F1094,"-")</f>
        <v>0</v>
      </c>
    </row>
    <row r="1095" spans="1:7" ht="25.5" outlineLevel="1" x14ac:dyDescent="0.2">
      <c r="A1095" s="39"/>
      <c r="B1095" s="61" t="s">
        <v>54</v>
      </c>
      <c r="C1095" s="68" t="s">
        <v>912</v>
      </c>
      <c r="D1095" s="72"/>
      <c r="E1095" s="296"/>
      <c r="F1095" s="109"/>
      <c r="G1095" s="67"/>
    </row>
    <row r="1096" spans="1:7" outlineLevel="1" x14ac:dyDescent="0.2">
      <c r="A1096" s="39"/>
      <c r="B1096" s="61" t="s">
        <v>52</v>
      </c>
      <c r="C1096" s="100" t="s">
        <v>910</v>
      </c>
      <c r="D1096" s="72" t="s">
        <v>4</v>
      </c>
      <c r="E1096" s="289"/>
      <c r="F1096" s="109">
        <v>20</v>
      </c>
      <c r="G1096" s="65">
        <f t="shared" ref="G1096:G1127" si="27">IF(D1096&lt;&gt;"",E1096*F1096,"-")</f>
        <v>0</v>
      </c>
    </row>
    <row r="1097" spans="1:7" outlineLevel="1" x14ac:dyDescent="0.2">
      <c r="A1097" s="39"/>
      <c r="B1097" s="61" t="s">
        <v>50</v>
      </c>
      <c r="C1097" s="100" t="s">
        <v>911</v>
      </c>
      <c r="D1097" s="72" t="s">
        <v>4</v>
      </c>
      <c r="E1097" s="289"/>
      <c r="F1097" s="109">
        <v>20</v>
      </c>
      <c r="G1097" s="65">
        <f t="shared" si="27"/>
        <v>0</v>
      </c>
    </row>
    <row r="1098" spans="1:7" outlineLevel="1" x14ac:dyDescent="0.2">
      <c r="A1098" s="39"/>
      <c r="B1098" s="61" t="s">
        <v>48</v>
      </c>
      <c r="C1098" s="68" t="s">
        <v>913</v>
      </c>
      <c r="D1098" s="64" t="s">
        <v>4</v>
      </c>
      <c r="E1098" s="289"/>
      <c r="F1098" s="109">
        <v>20</v>
      </c>
      <c r="G1098" s="65">
        <f t="shared" si="27"/>
        <v>0</v>
      </c>
    </row>
    <row r="1099" spans="1:7" outlineLevel="1" x14ac:dyDescent="0.2">
      <c r="A1099" s="39"/>
      <c r="B1099" s="61" t="s">
        <v>44</v>
      </c>
      <c r="C1099" s="68" t="s">
        <v>914</v>
      </c>
      <c r="D1099" s="64" t="s">
        <v>36</v>
      </c>
      <c r="E1099" s="289"/>
      <c r="F1099" s="109">
        <v>30</v>
      </c>
      <c r="G1099" s="65">
        <f t="shared" si="27"/>
        <v>0</v>
      </c>
    </row>
    <row r="1100" spans="1:7" customFormat="1" ht="15" outlineLevel="1" x14ac:dyDescent="0.25">
      <c r="A1100" s="39"/>
      <c r="B1100" s="57" t="s">
        <v>42</v>
      </c>
      <c r="C1100" s="68" t="s">
        <v>915</v>
      </c>
      <c r="D1100" s="64" t="s">
        <v>36</v>
      </c>
      <c r="E1100" s="289"/>
      <c r="F1100" s="109">
        <v>10</v>
      </c>
      <c r="G1100" s="65">
        <f t="shared" si="27"/>
        <v>0</v>
      </c>
    </row>
    <row r="1101" spans="1:7" customFormat="1" ht="15" outlineLevel="1" x14ac:dyDescent="0.25">
      <c r="A1101" s="114"/>
      <c r="B1101" s="57"/>
      <c r="C1101" s="236"/>
      <c r="D1101" s="99"/>
      <c r="E1101" s="277"/>
      <c r="F1101" s="110"/>
      <c r="G1101" s="130" t="str">
        <f t="shared" si="27"/>
        <v>-</v>
      </c>
    </row>
    <row r="1102" spans="1:7" customFormat="1" ht="25.5" outlineLevel="1" x14ac:dyDescent="0.25">
      <c r="A1102" s="114" t="s">
        <v>176</v>
      </c>
      <c r="B1102" s="57"/>
      <c r="C1102" s="58" t="s">
        <v>175</v>
      </c>
      <c r="D1102" s="99" t="s">
        <v>4</v>
      </c>
      <c r="E1102" s="274"/>
      <c r="F1102" s="110">
        <v>10</v>
      </c>
      <c r="G1102" s="60">
        <f t="shared" si="27"/>
        <v>0</v>
      </c>
    </row>
    <row r="1103" spans="1:7" customFormat="1" ht="15" outlineLevel="1" x14ac:dyDescent="0.25">
      <c r="A1103" s="114"/>
      <c r="B1103" s="57"/>
      <c r="C1103" s="181"/>
      <c r="D1103" s="125"/>
      <c r="E1103" s="277"/>
      <c r="F1103" s="147"/>
      <c r="G1103" s="130" t="str">
        <f t="shared" si="27"/>
        <v>-</v>
      </c>
    </row>
    <row r="1104" spans="1:7" customFormat="1" ht="15" outlineLevel="1" x14ac:dyDescent="0.25">
      <c r="A1104" s="114" t="s">
        <v>174</v>
      </c>
      <c r="B1104" s="181"/>
      <c r="C1104" s="58" t="s">
        <v>173</v>
      </c>
      <c r="D1104" s="59"/>
      <c r="E1104" s="280"/>
      <c r="F1104" s="110"/>
      <c r="G1104" s="130" t="str">
        <f t="shared" si="27"/>
        <v>-</v>
      </c>
    </row>
    <row r="1105" spans="1:7" customFormat="1" ht="15" outlineLevel="1" x14ac:dyDescent="0.25">
      <c r="A1105" s="114"/>
      <c r="B1105" s="57"/>
      <c r="C1105" s="58" t="s">
        <v>172</v>
      </c>
      <c r="D1105" s="99" t="s">
        <v>4</v>
      </c>
      <c r="E1105" s="274"/>
      <c r="F1105" s="110">
        <v>5</v>
      </c>
      <c r="G1105" s="60">
        <f t="shared" si="27"/>
        <v>0</v>
      </c>
    </row>
    <row r="1106" spans="1:7" customFormat="1" ht="15" outlineLevel="1" x14ac:dyDescent="0.25">
      <c r="A1106" s="114"/>
      <c r="B1106" s="246"/>
      <c r="C1106" s="181"/>
      <c r="D1106" s="59"/>
      <c r="E1106" s="280"/>
      <c r="F1106" s="110"/>
      <c r="G1106" s="130" t="str">
        <f t="shared" si="27"/>
        <v>-</v>
      </c>
    </row>
    <row r="1107" spans="1:7" customFormat="1" ht="15" outlineLevel="1" x14ac:dyDescent="0.25">
      <c r="A1107" s="114" t="s">
        <v>171</v>
      </c>
      <c r="B1107" s="247"/>
      <c r="C1107" s="246" t="s">
        <v>170</v>
      </c>
      <c r="D1107" s="222"/>
      <c r="E1107" s="280"/>
      <c r="F1107" s="110"/>
      <c r="G1107" s="130" t="str">
        <f t="shared" si="27"/>
        <v>-</v>
      </c>
    </row>
    <row r="1108" spans="1:7" customFormat="1" ht="15" outlineLevel="1" x14ac:dyDescent="0.25">
      <c r="A1108" s="194"/>
      <c r="B1108" s="181"/>
      <c r="C1108" s="183" t="s">
        <v>169</v>
      </c>
      <c r="D1108" s="222"/>
      <c r="E1108" s="280"/>
      <c r="F1108" s="110"/>
      <c r="G1108" s="130" t="str">
        <f t="shared" si="27"/>
        <v>-</v>
      </c>
    </row>
    <row r="1109" spans="1:7" ht="25.5" outlineLevel="1" x14ac:dyDescent="0.2">
      <c r="A1109" s="194"/>
      <c r="B1109" s="211" t="s">
        <v>93</v>
      </c>
      <c r="C1109" s="183" t="s">
        <v>168</v>
      </c>
      <c r="D1109" s="222"/>
      <c r="E1109" s="280"/>
      <c r="G1109" s="130" t="str">
        <f t="shared" si="27"/>
        <v>-</v>
      </c>
    </row>
    <row r="1110" spans="1:7" ht="51" outlineLevel="1" x14ac:dyDescent="0.2">
      <c r="A1110" s="194"/>
      <c r="B1110" s="211" t="s">
        <v>93</v>
      </c>
      <c r="C1110" s="183" t="s">
        <v>167</v>
      </c>
      <c r="D1110" s="222"/>
      <c r="E1110" s="280"/>
      <c r="G1110" s="130" t="str">
        <f t="shared" si="27"/>
        <v>-</v>
      </c>
    </row>
    <row r="1111" spans="1:7" ht="25.5" outlineLevel="1" x14ac:dyDescent="0.2">
      <c r="A1111" s="194"/>
      <c r="B1111" s="211" t="s">
        <v>93</v>
      </c>
      <c r="C1111" s="183" t="s">
        <v>166</v>
      </c>
      <c r="D1111" s="222"/>
      <c r="E1111" s="277"/>
      <c r="F1111" s="147"/>
      <c r="G1111" s="130" t="str">
        <f t="shared" si="27"/>
        <v>-</v>
      </c>
    </row>
    <row r="1112" spans="1:7" outlineLevel="1" x14ac:dyDescent="0.2">
      <c r="A1112" s="194"/>
      <c r="B1112" s="211" t="s">
        <v>93</v>
      </c>
      <c r="C1112" s="188" t="s">
        <v>156</v>
      </c>
      <c r="D1112" s="222"/>
      <c r="E1112" s="277"/>
      <c r="F1112" s="147"/>
      <c r="G1112" s="130" t="str">
        <f t="shared" si="27"/>
        <v>-</v>
      </c>
    </row>
    <row r="1113" spans="1:7" ht="38.25" outlineLevel="1" x14ac:dyDescent="0.2">
      <c r="A1113" s="194"/>
      <c r="B1113" s="211" t="s">
        <v>93</v>
      </c>
      <c r="C1113" s="183" t="s">
        <v>154</v>
      </c>
      <c r="D1113" s="222"/>
      <c r="E1113" s="277"/>
      <c r="F1113" s="147"/>
      <c r="G1113" s="130" t="str">
        <f t="shared" si="27"/>
        <v>-</v>
      </c>
    </row>
    <row r="1114" spans="1:7" ht="25.5" outlineLevel="1" x14ac:dyDescent="0.2">
      <c r="A1114" s="194"/>
      <c r="B1114" s="211" t="s">
        <v>93</v>
      </c>
      <c r="C1114" s="183" t="s">
        <v>155</v>
      </c>
      <c r="D1114" s="222"/>
      <c r="E1114" s="277"/>
      <c r="F1114" s="147"/>
      <c r="G1114" s="130" t="str">
        <f t="shared" si="27"/>
        <v>-</v>
      </c>
    </row>
    <row r="1115" spans="1:7" outlineLevel="1" x14ac:dyDescent="0.2">
      <c r="A1115" s="194"/>
      <c r="B1115" s="211"/>
      <c r="C1115" s="183"/>
      <c r="D1115" s="222"/>
      <c r="E1115" s="277"/>
      <c r="F1115" s="147"/>
      <c r="G1115" s="130" t="str">
        <f t="shared" si="27"/>
        <v>-</v>
      </c>
    </row>
    <row r="1116" spans="1:7" outlineLevel="1" x14ac:dyDescent="0.2">
      <c r="A1116" s="194"/>
      <c r="B1116" s="181"/>
      <c r="C1116" s="215" t="s">
        <v>163</v>
      </c>
      <c r="D1116" s="222"/>
      <c r="E1116" s="277"/>
      <c r="F1116" s="147"/>
      <c r="G1116" s="130" t="str">
        <f t="shared" si="27"/>
        <v>-</v>
      </c>
    </row>
    <row r="1117" spans="1:7" ht="63.75" outlineLevel="1" x14ac:dyDescent="0.25">
      <c r="A1117" s="194"/>
      <c r="B1117" s="181"/>
      <c r="C1117" s="221" t="s">
        <v>162</v>
      </c>
      <c r="D1117" s="57"/>
      <c r="E1117" s="278"/>
      <c r="F1117" s="151"/>
      <c r="G1117" s="234" t="str">
        <f t="shared" si="27"/>
        <v>-</v>
      </c>
    </row>
    <row r="1118" spans="1:7" outlineLevel="1" x14ac:dyDescent="0.2">
      <c r="A1118" s="194"/>
      <c r="B1118" s="211" t="s">
        <v>14</v>
      </c>
      <c r="C1118" s="221" t="s">
        <v>161</v>
      </c>
      <c r="D1118" s="222" t="s">
        <v>4</v>
      </c>
      <c r="E1118" s="274"/>
      <c r="F1118" s="147">
        <v>20</v>
      </c>
      <c r="G1118" s="60">
        <f t="shared" si="27"/>
        <v>0</v>
      </c>
    </row>
    <row r="1119" spans="1:7" ht="25.5" outlineLevel="1" x14ac:dyDescent="0.2">
      <c r="A1119" s="194"/>
      <c r="B1119" s="211" t="s">
        <v>12</v>
      </c>
      <c r="C1119" s="68" t="s">
        <v>916</v>
      </c>
      <c r="D1119" s="222" t="s">
        <v>4</v>
      </c>
      <c r="E1119" s="274"/>
      <c r="F1119" s="147">
        <v>20</v>
      </c>
      <c r="G1119" s="60">
        <f t="shared" si="27"/>
        <v>0</v>
      </c>
    </row>
    <row r="1120" spans="1:7" outlineLevel="1" x14ac:dyDescent="0.2">
      <c r="A1120" s="194"/>
      <c r="B1120" s="211" t="s">
        <v>93</v>
      </c>
      <c r="C1120" s="183" t="s">
        <v>165</v>
      </c>
      <c r="D1120" s="222"/>
      <c r="E1120" s="277"/>
      <c r="F1120" s="147"/>
      <c r="G1120" s="130" t="str">
        <f t="shared" si="27"/>
        <v>-</v>
      </c>
    </row>
    <row r="1121" spans="1:7" ht="25.5" outlineLevel="1" x14ac:dyDescent="0.2">
      <c r="A1121" s="194"/>
      <c r="B1121" s="211" t="s">
        <v>10</v>
      </c>
      <c r="C1121" s="68" t="s">
        <v>917</v>
      </c>
      <c r="D1121" s="222" t="s">
        <v>4</v>
      </c>
      <c r="E1121" s="274"/>
      <c r="F1121" s="147">
        <v>5</v>
      </c>
      <c r="G1121" s="60">
        <f t="shared" si="27"/>
        <v>0</v>
      </c>
    </row>
    <row r="1122" spans="1:7" outlineLevel="1" x14ac:dyDescent="0.2">
      <c r="A1122" s="194"/>
      <c r="B1122" s="211" t="s">
        <v>93</v>
      </c>
      <c r="C1122" s="183" t="s">
        <v>165</v>
      </c>
      <c r="D1122" s="222"/>
      <c r="E1122" s="277"/>
      <c r="F1122" s="147"/>
      <c r="G1122" s="130" t="str">
        <f t="shared" si="27"/>
        <v>-</v>
      </c>
    </row>
    <row r="1123" spans="1:7" ht="25.5" outlineLevel="1" x14ac:dyDescent="0.2">
      <c r="A1123" s="194"/>
      <c r="B1123" s="57" t="s">
        <v>8</v>
      </c>
      <c r="C1123" s="68" t="s">
        <v>918</v>
      </c>
      <c r="D1123" s="222" t="s">
        <v>4</v>
      </c>
      <c r="E1123" s="274"/>
      <c r="F1123" s="147">
        <v>5</v>
      </c>
      <c r="G1123" s="205">
        <f t="shared" si="27"/>
        <v>0</v>
      </c>
    </row>
    <row r="1124" spans="1:7" outlineLevel="1" x14ac:dyDescent="0.2">
      <c r="A1124" s="194"/>
      <c r="B1124" s="211" t="s">
        <v>93</v>
      </c>
      <c r="C1124" s="183" t="s">
        <v>165</v>
      </c>
      <c r="D1124" s="222"/>
      <c r="E1124" s="277"/>
      <c r="F1124" s="147"/>
      <c r="G1124" s="130" t="str">
        <f t="shared" si="27"/>
        <v>-</v>
      </c>
    </row>
    <row r="1125" spans="1:7" outlineLevel="1" x14ac:dyDescent="0.2">
      <c r="B1125" s="248"/>
      <c r="C1125" s="181"/>
      <c r="E1125" s="277"/>
      <c r="F1125" s="147"/>
      <c r="G1125" s="130" t="str">
        <f t="shared" si="27"/>
        <v>-</v>
      </c>
    </row>
    <row r="1126" spans="1:7" outlineLevel="1" x14ac:dyDescent="0.2">
      <c r="B1126" s="211"/>
      <c r="C1126" s="181"/>
      <c r="E1126" s="277"/>
      <c r="F1126" s="147"/>
      <c r="G1126" s="130" t="str">
        <f t="shared" si="27"/>
        <v>-</v>
      </c>
    </row>
    <row r="1127" spans="1:7" outlineLevel="1" x14ac:dyDescent="0.2">
      <c r="A1127" s="114" t="s">
        <v>160</v>
      </c>
      <c r="B1127" s="211"/>
      <c r="C1127" s="183" t="s">
        <v>159</v>
      </c>
      <c r="D1127" s="222"/>
      <c r="E1127" s="277"/>
      <c r="F1127" s="147"/>
      <c r="G1127" s="130" t="str">
        <f t="shared" si="27"/>
        <v>-</v>
      </c>
    </row>
    <row r="1128" spans="1:7" outlineLevel="1" x14ac:dyDescent="0.2">
      <c r="A1128" s="194"/>
      <c r="B1128" s="249"/>
      <c r="C1128" s="246"/>
      <c r="D1128" s="222"/>
      <c r="E1128" s="277"/>
      <c r="F1128" s="147"/>
      <c r="G1128" s="130" t="str">
        <f t="shared" ref="G1128:G1159" si="28">IF(D1128&lt;&gt;"",E1128*F1128,"-")</f>
        <v>-</v>
      </c>
    </row>
    <row r="1129" spans="1:7" outlineLevel="1" x14ac:dyDescent="0.2">
      <c r="A1129" s="194"/>
      <c r="B1129" s="181"/>
      <c r="C1129" s="183" t="s">
        <v>158</v>
      </c>
      <c r="D1129" s="222"/>
      <c r="E1129" s="277"/>
      <c r="F1129" s="147"/>
      <c r="G1129" s="130" t="str">
        <f t="shared" si="28"/>
        <v>-</v>
      </c>
    </row>
    <row r="1130" spans="1:7" ht="38.25" outlineLevel="1" x14ac:dyDescent="0.2">
      <c r="A1130" s="194"/>
      <c r="B1130" s="211" t="s">
        <v>93</v>
      </c>
      <c r="C1130" s="250" t="s">
        <v>157</v>
      </c>
      <c r="D1130" s="222"/>
      <c r="E1130" s="277"/>
      <c r="F1130" s="147"/>
      <c r="G1130" s="130" t="str">
        <f t="shared" si="28"/>
        <v>-</v>
      </c>
    </row>
    <row r="1131" spans="1:7" outlineLevel="1" x14ac:dyDescent="0.2">
      <c r="A1131" s="194"/>
      <c r="B1131" s="211" t="s">
        <v>93</v>
      </c>
      <c r="C1131" s="188" t="s">
        <v>156</v>
      </c>
      <c r="D1131" s="222"/>
      <c r="E1131" s="277"/>
      <c r="F1131" s="147"/>
      <c r="G1131" s="130" t="str">
        <f t="shared" si="28"/>
        <v>-</v>
      </c>
    </row>
    <row r="1132" spans="1:7" ht="25.5" outlineLevel="1" x14ac:dyDescent="0.2">
      <c r="A1132" s="194"/>
      <c r="B1132" s="211" t="s">
        <v>93</v>
      </c>
      <c r="C1132" s="226" t="s">
        <v>155</v>
      </c>
      <c r="D1132" s="222"/>
      <c r="E1132" s="277"/>
      <c r="F1132" s="147"/>
      <c r="G1132" s="130" t="str">
        <f t="shared" si="28"/>
        <v>-</v>
      </c>
    </row>
    <row r="1133" spans="1:7" ht="38.25" outlineLevel="1" x14ac:dyDescent="0.2">
      <c r="A1133" s="194"/>
      <c r="B1133" s="211" t="s">
        <v>93</v>
      </c>
      <c r="C1133" s="183" t="s">
        <v>154</v>
      </c>
      <c r="D1133" s="222"/>
      <c r="E1133" s="277"/>
      <c r="F1133" s="147"/>
      <c r="G1133" s="130" t="str">
        <f t="shared" si="28"/>
        <v>-</v>
      </c>
    </row>
    <row r="1134" spans="1:7" outlineLevel="1" x14ac:dyDescent="0.2">
      <c r="A1134" s="194"/>
      <c r="B1134" s="211"/>
      <c r="C1134" s="246"/>
      <c r="D1134" s="222"/>
      <c r="E1134" s="277"/>
      <c r="F1134" s="147"/>
      <c r="G1134" s="130" t="str">
        <f t="shared" si="28"/>
        <v>-</v>
      </c>
    </row>
    <row r="1135" spans="1:7" outlineLevel="1" x14ac:dyDescent="0.2">
      <c r="A1135" s="194"/>
      <c r="B1135" s="181"/>
      <c r="C1135" s="183" t="s">
        <v>153</v>
      </c>
      <c r="D1135" s="222"/>
      <c r="E1135" s="277"/>
      <c r="F1135" s="147"/>
      <c r="G1135" s="130" t="str">
        <f t="shared" si="28"/>
        <v>-</v>
      </c>
    </row>
    <row r="1136" spans="1:7" ht="25.5" outlineLevel="1" x14ac:dyDescent="0.2">
      <c r="B1136" s="211" t="s">
        <v>93</v>
      </c>
      <c r="C1136" s="183" t="s">
        <v>152</v>
      </c>
      <c r="D1136" s="222"/>
      <c r="E1136" s="277"/>
      <c r="F1136" s="147"/>
      <c r="G1136" s="130" t="str">
        <f t="shared" si="28"/>
        <v>-</v>
      </c>
    </row>
    <row r="1137" spans="1:7" outlineLevel="1" x14ac:dyDescent="0.2">
      <c r="B1137" s="211"/>
      <c r="C1137" s="246"/>
      <c r="D1137" s="222"/>
      <c r="E1137" s="277"/>
      <c r="F1137" s="147"/>
      <c r="G1137" s="130" t="str">
        <f t="shared" si="28"/>
        <v>-</v>
      </c>
    </row>
    <row r="1138" spans="1:7" ht="51" outlineLevel="1" x14ac:dyDescent="0.2">
      <c r="A1138" s="114" t="s">
        <v>151</v>
      </c>
      <c r="B1138" s="211"/>
      <c r="C1138" s="183" t="s">
        <v>150</v>
      </c>
      <c r="D1138" s="222"/>
      <c r="E1138" s="277"/>
      <c r="F1138" s="147"/>
      <c r="G1138" s="130" t="str">
        <f t="shared" si="28"/>
        <v>-</v>
      </c>
    </row>
    <row r="1139" spans="1:7" ht="25.5" outlineLevel="1" x14ac:dyDescent="0.2">
      <c r="B1139" s="211"/>
      <c r="C1139" s="183" t="s">
        <v>999</v>
      </c>
      <c r="D1139" s="222"/>
      <c r="E1139" s="277"/>
      <c r="F1139" s="147"/>
      <c r="G1139" s="130" t="str">
        <f t="shared" si="28"/>
        <v>-</v>
      </c>
    </row>
    <row r="1140" spans="1:7" outlineLevel="1" x14ac:dyDescent="0.2">
      <c r="B1140" s="181"/>
      <c r="C1140" s="236" t="s">
        <v>149</v>
      </c>
      <c r="D1140" s="222"/>
      <c r="E1140" s="277"/>
      <c r="F1140" s="147"/>
      <c r="G1140" s="130" t="str">
        <f t="shared" si="28"/>
        <v>-</v>
      </c>
    </row>
    <row r="1141" spans="1:7" ht="25.5" outlineLevel="1" x14ac:dyDescent="0.2">
      <c r="B1141" s="211" t="s">
        <v>14</v>
      </c>
      <c r="C1141" s="183" t="s">
        <v>919</v>
      </c>
      <c r="D1141" s="222" t="s">
        <v>4</v>
      </c>
      <c r="E1141" s="274"/>
      <c r="F1141" s="147">
        <v>5</v>
      </c>
      <c r="G1141" s="60">
        <f t="shared" si="28"/>
        <v>0</v>
      </c>
    </row>
    <row r="1142" spans="1:7" ht="25.5" outlineLevel="1" x14ac:dyDescent="0.2">
      <c r="B1142" s="211" t="s">
        <v>12</v>
      </c>
      <c r="C1142" s="183" t="s">
        <v>920</v>
      </c>
      <c r="D1142" s="222" t="s">
        <v>4</v>
      </c>
      <c r="E1142" s="274"/>
      <c r="F1142" s="147">
        <v>5</v>
      </c>
      <c r="G1142" s="60">
        <f t="shared" si="28"/>
        <v>0</v>
      </c>
    </row>
    <row r="1143" spans="1:7" outlineLevel="1" x14ac:dyDescent="0.2">
      <c r="B1143" s="211"/>
      <c r="C1143" s="181"/>
      <c r="D1143" s="222"/>
      <c r="E1143" s="277"/>
      <c r="F1143" s="147"/>
      <c r="G1143" s="130" t="str">
        <f t="shared" si="28"/>
        <v>-</v>
      </c>
    </row>
    <row r="1144" spans="1:7" ht="25.5" outlineLevel="1" x14ac:dyDescent="0.2">
      <c r="A1144" s="114" t="s">
        <v>148</v>
      </c>
      <c r="B1144" s="211"/>
      <c r="C1144" s="221" t="s">
        <v>147</v>
      </c>
      <c r="D1144" s="222"/>
      <c r="E1144" s="277"/>
      <c r="F1144" s="147"/>
      <c r="G1144" s="130" t="str">
        <f t="shared" si="28"/>
        <v>-</v>
      </c>
    </row>
    <row r="1145" spans="1:7" ht="102" outlineLevel="1" x14ac:dyDescent="0.2">
      <c r="B1145" s="211"/>
      <c r="C1145" s="251" t="s">
        <v>146</v>
      </c>
      <c r="D1145" s="222"/>
      <c r="E1145" s="277"/>
      <c r="F1145" s="147"/>
      <c r="G1145" s="130" t="str">
        <f t="shared" si="28"/>
        <v>-</v>
      </c>
    </row>
    <row r="1146" spans="1:7" ht="25.5" outlineLevel="1" x14ac:dyDescent="0.2">
      <c r="B1146" s="211"/>
      <c r="C1146" s="252" t="s">
        <v>145</v>
      </c>
      <c r="D1146" s="222"/>
      <c r="E1146" s="277"/>
      <c r="F1146" s="147"/>
      <c r="G1146" s="130" t="str">
        <f t="shared" si="28"/>
        <v>-</v>
      </c>
    </row>
    <row r="1147" spans="1:7" ht="25.5" outlineLevel="1" x14ac:dyDescent="0.2">
      <c r="B1147" s="211" t="s">
        <v>14</v>
      </c>
      <c r="C1147" s="183" t="s">
        <v>919</v>
      </c>
      <c r="D1147" s="222" t="s">
        <v>4</v>
      </c>
      <c r="E1147" s="274"/>
      <c r="F1147" s="147">
        <v>5</v>
      </c>
      <c r="G1147" s="60">
        <f t="shared" si="28"/>
        <v>0</v>
      </c>
    </row>
    <row r="1148" spans="1:7" ht="25.5" outlineLevel="1" x14ac:dyDescent="0.2">
      <c r="A1148" s="194"/>
      <c r="B1148" s="211" t="s">
        <v>10</v>
      </c>
      <c r="C1148" s="183" t="s">
        <v>920</v>
      </c>
      <c r="D1148" s="222" t="s">
        <v>4</v>
      </c>
      <c r="E1148" s="274"/>
      <c r="F1148" s="147">
        <v>5</v>
      </c>
      <c r="G1148" s="60">
        <f t="shared" si="28"/>
        <v>0</v>
      </c>
    </row>
    <row r="1149" spans="1:7" outlineLevel="1" x14ac:dyDescent="0.2">
      <c r="A1149" s="225" t="s">
        <v>144</v>
      </c>
      <c r="B1149" s="211"/>
      <c r="C1149" s="183" t="s">
        <v>143</v>
      </c>
      <c r="D1149" s="222"/>
      <c r="E1149" s="277"/>
      <c r="F1149" s="147"/>
      <c r="G1149" s="130" t="str">
        <f t="shared" si="28"/>
        <v>-</v>
      </c>
    </row>
    <row r="1150" spans="1:7" ht="38.25" outlineLevel="1" x14ac:dyDescent="0.2">
      <c r="A1150" s="225"/>
      <c r="B1150" s="211"/>
      <c r="C1150" s="252" t="s">
        <v>142</v>
      </c>
      <c r="D1150" s="222"/>
      <c r="E1150" s="277"/>
      <c r="F1150" s="147"/>
      <c r="G1150" s="130" t="str">
        <f t="shared" si="28"/>
        <v>-</v>
      </c>
    </row>
    <row r="1151" spans="1:7" ht="76.5" outlineLevel="1" x14ac:dyDescent="0.2">
      <c r="A1151" s="194"/>
      <c r="B1151" s="211"/>
      <c r="C1151" s="253" t="s">
        <v>141</v>
      </c>
      <c r="D1151" s="222"/>
      <c r="E1151" s="277"/>
      <c r="F1151" s="147"/>
      <c r="G1151" s="130" t="str">
        <f t="shared" si="28"/>
        <v>-</v>
      </c>
    </row>
    <row r="1152" spans="1:7" outlineLevel="1" x14ac:dyDescent="0.2">
      <c r="A1152" s="194"/>
      <c r="B1152" s="211" t="s">
        <v>14</v>
      </c>
      <c r="C1152" s="183" t="s">
        <v>140</v>
      </c>
      <c r="D1152" s="222" t="s">
        <v>4</v>
      </c>
      <c r="E1152" s="274"/>
      <c r="F1152" s="147">
        <v>5</v>
      </c>
      <c r="G1152" s="60">
        <f t="shared" si="28"/>
        <v>0</v>
      </c>
    </row>
    <row r="1153" spans="1:7" outlineLevel="1" x14ac:dyDescent="0.2">
      <c r="A1153" s="194"/>
      <c r="B1153" s="211" t="s">
        <v>12</v>
      </c>
      <c r="C1153" s="183" t="s">
        <v>139</v>
      </c>
      <c r="D1153" s="222" t="s">
        <v>4</v>
      </c>
      <c r="E1153" s="274"/>
      <c r="F1153" s="147">
        <v>5</v>
      </c>
      <c r="G1153" s="205">
        <f t="shared" si="28"/>
        <v>0</v>
      </c>
    </row>
    <row r="1154" spans="1:7" outlineLevel="1" x14ac:dyDescent="0.2">
      <c r="A1154" s="194"/>
      <c r="B1154" s="211" t="s">
        <v>10</v>
      </c>
      <c r="C1154" s="183" t="s">
        <v>138</v>
      </c>
      <c r="D1154" s="222" t="s">
        <v>4</v>
      </c>
      <c r="E1154" s="274"/>
      <c r="F1154" s="147">
        <v>5</v>
      </c>
      <c r="G1154" s="205">
        <f t="shared" si="28"/>
        <v>0</v>
      </c>
    </row>
    <row r="1155" spans="1:7" outlineLevel="1" x14ac:dyDescent="0.2">
      <c r="A1155" s="194"/>
      <c r="B1155" s="211"/>
      <c r="C1155" s="181"/>
      <c r="D1155" s="222"/>
      <c r="E1155" s="277"/>
      <c r="F1155" s="147"/>
      <c r="G1155" s="130" t="str">
        <f t="shared" si="28"/>
        <v>-</v>
      </c>
    </row>
    <row r="1156" spans="1:7" ht="38.25" outlineLevel="1" x14ac:dyDescent="0.2">
      <c r="A1156" s="189" t="s">
        <v>137</v>
      </c>
      <c r="B1156" s="181"/>
      <c r="C1156" s="98" t="s">
        <v>136</v>
      </c>
      <c r="G1156" s="130" t="str">
        <f t="shared" si="28"/>
        <v>-</v>
      </c>
    </row>
    <row r="1157" spans="1:7" outlineLevel="1" x14ac:dyDescent="0.2">
      <c r="A1157" s="189"/>
      <c r="B1157" s="141"/>
      <c r="C1157" s="98" t="s">
        <v>135</v>
      </c>
      <c r="D1157" s="59" t="s">
        <v>19</v>
      </c>
      <c r="E1157" s="274"/>
      <c r="F1157" s="110">
        <v>20</v>
      </c>
      <c r="G1157" s="60">
        <f t="shared" si="28"/>
        <v>0</v>
      </c>
    </row>
    <row r="1158" spans="1:7" outlineLevel="1" x14ac:dyDescent="0.2">
      <c r="C1158" s="101" t="s">
        <v>3</v>
      </c>
      <c r="G1158" s="130" t="str">
        <f t="shared" si="28"/>
        <v>-</v>
      </c>
    </row>
    <row r="1159" spans="1:7" outlineLevel="1" x14ac:dyDescent="0.2">
      <c r="C1159" s="101"/>
      <c r="G1159" s="130" t="str">
        <f t="shared" si="28"/>
        <v>-</v>
      </c>
    </row>
    <row r="1160" spans="1:7" ht="76.5" outlineLevel="1" x14ac:dyDescent="0.2">
      <c r="A1160" s="114" t="s">
        <v>134</v>
      </c>
      <c r="C1160" s="98" t="s">
        <v>133</v>
      </c>
      <c r="D1160" s="59" t="s">
        <v>0</v>
      </c>
      <c r="E1160" s="274"/>
      <c r="F1160" s="110">
        <v>300</v>
      </c>
      <c r="G1160" s="60">
        <f t="shared" ref="G1160:G1167" si="29">IF(D1160&lt;&gt;"",E1160*F1160,"-")</f>
        <v>0</v>
      </c>
    </row>
    <row r="1161" spans="1:7" outlineLevel="1" x14ac:dyDescent="0.2">
      <c r="B1161" s="181"/>
      <c r="G1161" s="130" t="str">
        <f t="shared" si="29"/>
        <v>-</v>
      </c>
    </row>
    <row r="1162" spans="1:7" ht="38.25" outlineLevel="1" x14ac:dyDescent="0.2">
      <c r="A1162" s="114" t="s">
        <v>132</v>
      </c>
      <c r="B1162" s="181"/>
      <c r="C1162" s="188" t="s">
        <v>131</v>
      </c>
      <c r="D1162" s="59" t="s">
        <v>19</v>
      </c>
      <c r="E1162" s="274"/>
      <c r="F1162" s="110">
        <v>20</v>
      </c>
      <c r="G1162" s="60">
        <f t="shared" si="29"/>
        <v>0</v>
      </c>
    </row>
    <row r="1163" spans="1:7" outlineLevel="1" x14ac:dyDescent="0.2">
      <c r="B1163" s="181"/>
      <c r="C1163" s="101"/>
      <c r="D1163" s="59"/>
      <c r="G1163" s="130" t="str">
        <f t="shared" si="29"/>
        <v>-</v>
      </c>
    </row>
    <row r="1164" spans="1:7" outlineLevel="1" x14ac:dyDescent="0.2">
      <c r="A1164" s="114" t="s">
        <v>130</v>
      </c>
      <c r="B1164" s="181"/>
      <c r="C1164" s="98" t="s">
        <v>129</v>
      </c>
      <c r="D1164" s="59"/>
      <c r="G1164" s="130" t="str">
        <f t="shared" si="29"/>
        <v>-</v>
      </c>
    </row>
    <row r="1165" spans="1:7" ht="25.5" outlineLevel="1" x14ac:dyDescent="0.2">
      <c r="B1165" s="57" t="s">
        <v>14</v>
      </c>
      <c r="C1165" s="98" t="s">
        <v>128</v>
      </c>
      <c r="D1165" s="59" t="s">
        <v>4</v>
      </c>
      <c r="E1165" s="274"/>
      <c r="F1165" s="110">
        <v>50</v>
      </c>
      <c r="G1165" s="60">
        <f t="shared" si="29"/>
        <v>0</v>
      </c>
    </row>
    <row r="1166" spans="1:7" ht="25.5" outlineLevel="1" x14ac:dyDescent="0.2">
      <c r="B1166" s="57" t="s">
        <v>12</v>
      </c>
      <c r="C1166" s="98" t="s">
        <v>127</v>
      </c>
      <c r="D1166" s="59" t="s">
        <v>4</v>
      </c>
      <c r="E1166" s="274"/>
      <c r="F1166" s="110">
        <v>50</v>
      </c>
      <c r="G1166" s="60">
        <f t="shared" si="29"/>
        <v>0</v>
      </c>
    </row>
    <row r="1167" spans="1:7" ht="25.5" outlineLevel="1" x14ac:dyDescent="0.2">
      <c r="B1167" s="57" t="s">
        <v>10</v>
      </c>
      <c r="C1167" s="98" t="s">
        <v>921</v>
      </c>
      <c r="D1167" s="59" t="s">
        <v>4</v>
      </c>
      <c r="E1167" s="274"/>
      <c r="F1167" s="110">
        <v>50</v>
      </c>
      <c r="G1167" s="60">
        <f t="shared" si="29"/>
        <v>0</v>
      </c>
    </row>
    <row r="1168" spans="1:7" outlineLevel="1" x14ac:dyDescent="0.2">
      <c r="A1168" s="191"/>
      <c r="B1168" s="166"/>
      <c r="C1168" s="206"/>
      <c r="D1168" s="193"/>
      <c r="E1168" s="274"/>
      <c r="F1168" s="118"/>
      <c r="G1168" s="60"/>
    </row>
    <row r="1169" spans="1:7" outlineLevel="1" x14ac:dyDescent="0.2">
      <c r="B1169" s="46"/>
      <c r="C1169" s="58"/>
      <c r="D1169" s="59"/>
      <c r="E1169" s="277"/>
      <c r="G1169" s="130"/>
    </row>
    <row r="1170" spans="1:7" x14ac:dyDescent="0.2">
      <c r="A1170" s="194"/>
      <c r="C1170" s="195" t="s">
        <v>1007</v>
      </c>
      <c r="D1170" s="196"/>
      <c r="E1170" s="282"/>
      <c r="G1170" s="197">
        <f>SUM(G965:G1168)</f>
        <v>0</v>
      </c>
    </row>
    <row r="1171" spans="1:7" outlineLevel="1" x14ac:dyDescent="0.2">
      <c r="C1171" s="58"/>
      <c r="D1171" s="59"/>
      <c r="E1171" s="277"/>
      <c r="G1171" s="130"/>
    </row>
    <row r="1172" spans="1:7" outlineLevel="1" x14ac:dyDescent="0.2">
      <c r="B1172" s="181"/>
      <c r="C1172" s="58"/>
      <c r="D1172" s="59"/>
      <c r="E1172" s="277"/>
      <c r="G1172" s="130"/>
    </row>
    <row r="1173" spans="1:7" outlineLevel="1" x14ac:dyDescent="0.2">
      <c r="A1173" s="119" t="s">
        <v>126</v>
      </c>
      <c r="B1173" s="120"/>
      <c r="C1173" s="177" t="s">
        <v>125</v>
      </c>
      <c r="D1173" s="199"/>
      <c r="E1173" s="284"/>
      <c r="F1173" s="200"/>
      <c r="G1173" s="160"/>
    </row>
    <row r="1174" spans="1:7" outlineLevel="1" x14ac:dyDescent="0.2">
      <c r="C1174" s="58"/>
      <c r="D1174" s="59"/>
      <c r="E1174" s="277"/>
      <c r="G1174" s="130"/>
    </row>
    <row r="1175" spans="1:7" outlineLevel="1" x14ac:dyDescent="0.2">
      <c r="C1175" s="58" t="s">
        <v>124</v>
      </c>
      <c r="D1175" s="59"/>
      <c r="E1175" s="277"/>
      <c r="G1175" s="130"/>
    </row>
    <row r="1176" spans="1:7" ht="38.25" outlineLevel="1" x14ac:dyDescent="0.2">
      <c r="C1176" s="101" t="s">
        <v>123</v>
      </c>
      <c r="D1176" s="59"/>
      <c r="E1176" s="277"/>
      <c r="G1176" s="130"/>
    </row>
    <row r="1177" spans="1:7" outlineLevel="1" x14ac:dyDescent="0.2">
      <c r="C1177" s="58"/>
      <c r="D1177" s="59"/>
      <c r="E1177" s="277"/>
      <c r="G1177" s="130"/>
    </row>
    <row r="1178" spans="1:7" ht="25.5" outlineLevel="1" x14ac:dyDescent="0.2">
      <c r="A1178" s="114" t="s">
        <v>77</v>
      </c>
      <c r="C1178" s="98" t="s">
        <v>122</v>
      </c>
      <c r="D1178" s="99" t="s">
        <v>4</v>
      </c>
      <c r="E1178" s="274"/>
      <c r="F1178" s="110">
        <v>60</v>
      </c>
      <c r="G1178" s="130">
        <f t="shared" ref="G1178:G1186" si="30">IF(D1178&lt;&gt;"",E1178*F1178,"-")</f>
        <v>0</v>
      </c>
    </row>
    <row r="1179" spans="1:7" outlineLevel="1" x14ac:dyDescent="0.2">
      <c r="C1179" s="58"/>
      <c r="D1179" s="59"/>
      <c r="E1179" s="277"/>
      <c r="G1179" s="130" t="str">
        <f t="shared" si="30"/>
        <v>-</v>
      </c>
    </row>
    <row r="1180" spans="1:7" ht="63.75" outlineLevel="1" x14ac:dyDescent="0.2">
      <c r="A1180" s="114" t="s">
        <v>75</v>
      </c>
      <c r="B1180" s="181"/>
      <c r="C1180" s="221" t="s">
        <v>922</v>
      </c>
      <c r="D1180" s="59"/>
      <c r="E1180" s="277"/>
      <c r="G1180" s="130" t="str">
        <f t="shared" si="30"/>
        <v>-</v>
      </c>
    </row>
    <row r="1181" spans="1:7" ht="25.5" outlineLevel="1" x14ac:dyDescent="0.2">
      <c r="B1181" s="57" t="s">
        <v>93</v>
      </c>
      <c r="C1181" s="221" t="s">
        <v>121</v>
      </c>
      <c r="D1181" s="59"/>
      <c r="E1181" s="277"/>
      <c r="G1181" s="130" t="str">
        <f t="shared" si="30"/>
        <v>-</v>
      </c>
    </row>
    <row r="1182" spans="1:7" ht="25.5" outlineLevel="1" x14ac:dyDescent="0.2">
      <c r="A1182" s="114" t="s">
        <v>229</v>
      </c>
      <c r="C1182" s="221" t="s">
        <v>923</v>
      </c>
      <c r="D1182" s="59"/>
      <c r="E1182" s="277"/>
      <c r="G1182" s="130" t="str">
        <f t="shared" si="30"/>
        <v>-</v>
      </c>
    </row>
    <row r="1183" spans="1:7" outlineLevel="1" x14ac:dyDescent="0.2">
      <c r="B1183" s="57" t="s">
        <v>14</v>
      </c>
      <c r="C1183" s="98" t="s">
        <v>924</v>
      </c>
      <c r="D1183" s="59" t="s">
        <v>4</v>
      </c>
      <c r="E1183" s="274"/>
      <c r="F1183" s="110">
        <v>5</v>
      </c>
      <c r="G1183" s="60">
        <f t="shared" si="30"/>
        <v>0</v>
      </c>
    </row>
    <row r="1184" spans="1:7" outlineLevel="1" x14ac:dyDescent="0.2">
      <c r="B1184" s="57" t="s">
        <v>12</v>
      </c>
      <c r="C1184" s="98" t="s">
        <v>925</v>
      </c>
      <c r="D1184" s="59" t="s">
        <v>4</v>
      </c>
      <c r="E1184" s="274"/>
      <c r="F1184" s="110">
        <v>5</v>
      </c>
      <c r="G1184" s="60">
        <f t="shared" si="30"/>
        <v>0</v>
      </c>
    </row>
    <row r="1185" spans="1:7" outlineLevel="1" x14ac:dyDescent="0.2">
      <c r="B1185" s="57" t="s">
        <v>10</v>
      </c>
      <c r="C1185" s="98" t="s">
        <v>926</v>
      </c>
      <c r="D1185" s="59" t="s">
        <v>4</v>
      </c>
      <c r="E1185" s="274"/>
      <c r="F1185" s="110">
        <v>5</v>
      </c>
      <c r="G1185" s="60">
        <f t="shared" si="30"/>
        <v>0</v>
      </c>
    </row>
    <row r="1186" spans="1:7" outlineLevel="1" x14ac:dyDescent="0.2">
      <c r="B1186" s="57" t="s">
        <v>8</v>
      </c>
      <c r="C1186" s="98" t="s">
        <v>927</v>
      </c>
      <c r="D1186" s="59" t="s">
        <v>4</v>
      </c>
      <c r="E1186" s="274"/>
      <c r="F1186" s="110">
        <v>5</v>
      </c>
      <c r="G1186" s="60">
        <f t="shared" si="30"/>
        <v>0</v>
      </c>
    </row>
    <row r="1187" spans="1:7" outlineLevel="1" x14ac:dyDescent="0.2">
      <c r="C1187" s="115"/>
      <c r="D1187" s="59"/>
    </row>
    <row r="1188" spans="1:7" ht="25.5" outlineLevel="1" x14ac:dyDescent="0.2">
      <c r="A1188" s="114" t="s">
        <v>225</v>
      </c>
      <c r="C1188" s="221" t="s">
        <v>928</v>
      </c>
    </row>
    <row r="1189" spans="1:7" outlineLevel="1" x14ac:dyDescent="0.2">
      <c r="B1189" s="57" t="s">
        <v>14</v>
      </c>
      <c r="C1189" s="98" t="s">
        <v>924</v>
      </c>
      <c r="D1189" s="59" t="s">
        <v>4</v>
      </c>
      <c r="E1189" s="274"/>
      <c r="F1189" s="110">
        <v>5</v>
      </c>
      <c r="G1189" s="60">
        <f>IF(D1189&lt;&gt;"",E1189*F1189,"-")</f>
        <v>0</v>
      </c>
    </row>
    <row r="1190" spans="1:7" outlineLevel="1" x14ac:dyDescent="0.2">
      <c r="B1190" s="57" t="s">
        <v>12</v>
      </c>
      <c r="C1190" s="98" t="s">
        <v>925</v>
      </c>
      <c r="D1190" s="59" t="s">
        <v>4</v>
      </c>
      <c r="E1190" s="274"/>
      <c r="F1190" s="110">
        <v>50</v>
      </c>
      <c r="G1190" s="60">
        <f>IF(D1190&lt;&gt;"",E1190*F1190,"-")</f>
        <v>0</v>
      </c>
    </row>
    <row r="1191" spans="1:7" outlineLevel="1" x14ac:dyDescent="0.2">
      <c r="B1191" s="57" t="s">
        <v>10</v>
      </c>
      <c r="C1191" s="98" t="s">
        <v>926</v>
      </c>
      <c r="D1191" s="59" t="s">
        <v>4</v>
      </c>
      <c r="E1191" s="274"/>
      <c r="F1191" s="110">
        <v>20</v>
      </c>
      <c r="G1191" s="60">
        <f>IF(D1191&lt;&gt;"",E1191*F1191,"-")</f>
        <v>0</v>
      </c>
    </row>
    <row r="1192" spans="1:7" outlineLevel="1" x14ac:dyDescent="0.2">
      <c r="B1192" s="57" t="s">
        <v>8</v>
      </c>
      <c r="C1192" s="98" t="s">
        <v>927</v>
      </c>
      <c r="D1192" s="59" t="s">
        <v>4</v>
      </c>
      <c r="E1192" s="274"/>
      <c r="F1192" s="110">
        <v>10</v>
      </c>
      <c r="G1192" s="60">
        <f>IF(D1192&lt;&gt;"",E1192*F1192,"-")</f>
        <v>0</v>
      </c>
    </row>
    <row r="1193" spans="1:7" outlineLevel="1" x14ac:dyDescent="0.2">
      <c r="C1193" s="98"/>
      <c r="D1193" s="59"/>
    </row>
    <row r="1194" spans="1:7" ht="25.5" outlineLevel="1" x14ac:dyDescent="0.2">
      <c r="A1194" s="114" t="s">
        <v>221</v>
      </c>
      <c r="C1194" s="221" t="s">
        <v>929</v>
      </c>
      <c r="D1194" s="59" t="s">
        <v>4</v>
      </c>
      <c r="E1194" s="274"/>
      <c r="F1194" s="110">
        <v>10</v>
      </c>
      <c r="G1194" s="60">
        <f>IF(D1194&lt;&gt;"",E1194*F1194,"-")</f>
        <v>0</v>
      </c>
    </row>
    <row r="1195" spans="1:7" outlineLevel="1" x14ac:dyDescent="0.2">
      <c r="B1195" s="57" t="s">
        <v>14</v>
      </c>
      <c r="C1195" s="98" t="s">
        <v>924</v>
      </c>
      <c r="D1195" s="59" t="s">
        <v>4</v>
      </c>
      <c r="E1195" s="274"/>
      <c r="F1195" s="110">
        <v>5</v>
      </c>
      <c r="G1195" s="60">
        <f>IF(D1195&lt;&gt;"",E1195*F1195,"-")</f>
        <v>0</v>
      </c>
    </row>
    <row r="1196" spans="1:7" outlineLevel="1" x14ac:dyDescent="0.2">
      <c r="B1196" s="57" t="s">
        <v>12</v>
      </c>
      <c r="C1196" s="98" t="s">
        <v>925</v>
      </c>
      <c r="D1196" s="59" t="s">
        <v>4</v>
      </c>
      <c r="E1196" s="274"/>
      <c r="F1196" s="110">
        <v>2</v>
      </c>
      <c r="G1196" s="60">
        <f>IF(D1196&lt;&gt;"",E1196*F1196,"-")</f>
        <v>0</v>
      </c>
    </row>
    <row r="1197" spans="1:7" outlineLevel="1" x14ac:dyDescent="0.2">
      <c r="B1197" s="57" t="s">
        <v>10</v>
      </c>
      <c r="C1197" s="98" t="s">
        <v>926</v>
      </c>
      <c r="D1197" s="59" t="s">
        <v>4</v>
      </c>
      <c r="E1197" s="274"/>
      <c r="F1197" s="110">
        <v>2</v>
      </c>
      <c r="G1197" s="60">
        <f>IF(D1197&lt;&gt;"",E1197*F1197,"-")</f>
        <v>0</v>
      </c>
    </row>
    <row r="1198" spans="1:7" outlineLevel="1" x14ac:dyDescent="0.2">
      <c r="B1198" s="57" t="s">
        <v>8</v>
      </c>
      <c r="C1198" s="98" t="s">
        <v>927</v>
      </c>
      <c r="D1198" s="59"/>
      <c r="E1198" s="277"/>
      <c r="G1198" s="130"/>
    </row>
    <row r="1199" spans="1:7" outlineLevel="1" x14ac:dyDescent="0.2">
      <c r="C1199" s="98"/>
      <c r="D1199" s="59"/>
      <c r="E1199" s="277"/>
      <c r="G1199" s="130"/>
    </row>
    <row r="1200" spans="1:7" ht="25.5" outlineLevel="1" x14ac:dyDescent="0.2">
      <c r="A1200" s="114" t="s">
        <v>344</v>
      </c>
      <c r="C1200" s="98" t="s">
        <v>930</v>
      </c>
      <c r="D1200" s="59" t="s">
        <v>4</v>
      </c>
      <c r="E1200" s="274"/>
      <c r="F1200" s="110">
        <v>120</v>
      </c>
      <c r="G1200" s="60">
        <f>IF(D1200&lt;&gt;"",E1200*F1200,"-")</f>
        <v>0</v>
      </c>
    </row>
    <row r="1201" spans="1:7" outlineLevel="1" x14ac:dyDescent="0.2">
      <c r="C1201" s="98"/>
      <c r="D1201" s="59"/>
      <c r="E1201" s="277"/>
      <c r="G1201" s="130"/>
    </row>
    <row r="1202" spans="1:7" ht="25.5" outlineLevel="1" x14ac:dyDescent="0.2">
      <c r="A1202" s="114" t="s">
        <v>214</v>
      </c>
      <c r="C1202" s="98" t="s">
        <v>931</v>
      </c>
      <c r="D1202" s="59" t="s">
        <v>4</v>
      </c>
      <c r="E1202" s="274"/>
      <c r="F1202" s="110">
        <v>120</v>
      </c>
      <c r="G1202" s="60">
        <f>IF(D1202&lt;&gt;"",E1202*F1202,"-")</f>
        <v>0</v>
      </c>
    </row>
    <row r="1203" spans="1:7" outlineLevel="1" x14ac:dyDescent="0.2">
      <c r="C1203" s="98"/>
      <c r="D1203" s="59"/>
      <c r="E1203" s="277"/>
      <c r="G1203" s="130"/>
    </row>
    <row r="1204" spans="1:7" ht="25.5" outlineLevel="1" x14ac:dyDescent="0.2">
      <c r="A1204" s="114" t="s">
        <v>201</v>
      </c>
      <c r="C1204" s="221" t="s">
        <v>932</v>
      </c>
      <c r="D1204" s="59" t="s">
        <v>4</v>
      </c>
      <c r="E1204" s="274"/>
      <c r="F1204" s="110">
        <v>5</v>
      </c>
      <c r="G1204" s="60">
        <f>IF(D1204&lt;&gt;"",E1204*F1204,"-")</f>
        <v>0</v>
      </c>
    </row>
    <row r="1205" spans="1:7" outlineLevel="1" x14ac:dyDescent="0.2">
      <c r="C1205" s="98"/>
      <c r="D1205" s="59"/>
      <c r="E1205" s="277"/>
      <c r="G1205" s="130"/>
    </row>
    <row r="1206" spans="1:7" outlineLevel="1" x14ac:dyDescent="0.2">
      <c r="A1206" s="39" t="s">
        <v>933</v>
      </c>
      <c r="B1206" s="61"/>
      <c r="C1206" s="68" t="s">
        <v>934</v>
      </c>
      <c r="D1206" s="64" t="s">
        <v>4</v>
      </c>
      <c r="E1206" s="289"/>
      <c r="F1206" s="109">
        <v>2</v>
      </c>
      <c r="G1206" s="65">
        <f t="shared" ref="G1206:G1215" si="31">IF(D1206&lt;&gt;"",E1206*F1206,"-")</f>
        <v>0</v>
      </c>
    </row>
    <row r="1207" spans="1:7" outlineLevel="1" x14ac:dyDescent="0.2">
      <c r="A1207" s="39" t="s">
        <v>935</v>
      </c>
      <c r="B1207" s="61"/>
      <c r="C1207" s="68" t="s">
        <v>936</v>
      </c>
      <c r="D1207" s="64" t="s">
        <v>4</v>
      </c>
      <c r="E1207" s="289"/>
      <c r="F1207" s="109">
        <v>2</v>
      </c>
      <c r="G1207" s="65">
        <f t="shared" si="31"/>
        <v>0</v>
      </c>
    </row>
    <row r="1208" spans="1:7" outlineLevel="1" x14ac:dyDescent="0.2">
      <c r="C1208" s="58"/>
      <c r="D1208" s="59"/>
      <c r="E1208" s="277"/>
      <c r="G1208" s="130" t="str">
        <f t="shared" si="31"/>
        <v>-</v>
      </c>
    </row>
    <row r="1209" spans="1:7" ht="25.5" outlineLevel="1" x14ac:dyDescent="0.2">
      <c r="A1209" s="114" t="s">
        <v>35</v>
      </c>
      <c r="B1209" s="181"/>
      <c r="C1209" s="221" t="s">
        <v>120</v>
      </c>
      <c r="D1209" s="99"/>
      <c r="G1209" s="130" t="str">
        <f t="shared" si="31"/>
        <v>-</v>
      </c>
    </row>
    <row r="1210" spans="1:7" outlineLevel="1" x14ac:dyDescent="0.2">
      <c r="B1210" s="57" t="s">
        <v>14</v>
      </c>
      <c r="C1210" s="98" t="s">
        <v>119</v>
      </c>
      <c r="D1210" s="99" t="s">
        <v>36</v>
      </c>
      <c r="E1210" s="274"/>
      <c r="F1210" s="110">
        <v>10</v>
      </c>
      <c r="G1210" s="60">
        <f t="shared" si="31"/>
        <v>0</v>
      </c>
    </row>
    <row r="1211" spans="1:7" outlineLevel="1" x14ac:dyDescent="0.2">
      <c r="B1211" s="57" t="s">
        <v>12</v>
      </c>
      <c r="C1211" s="58" t="s">
        <v>118</v>
      </c>
      <c r="D1211" s="99" t="s">
        <v>36</v>
      </c>
      <c r="E1211" s="274"/>
      <c r="F1211" s="110">
        <v>140</v>
      </c>
      <c r="G1211" s="60">
        <f t="shared" si="31"/>
        <v>0</v>
      </c>
    </row>
    <row r="1212" spans="1:7" outlineLevel="1" x14ac:dyDescent="0.2">
      <c r="B1212" s="57" t="s">
        <v>10</v>
      </c>
      <c r="C1212" s="58" t="s">
        <v>117</v>
      </c>
      <c r="D1212" s="99" t="s">
        <v>36</v>
      </c>
      <c r="E1212" s="274"/>
      <c r="F1212" s="110">
        <v>140</v>
      </c>
      <c r="G1212" s="60">
        <f t="shared" si="31"/>
        <v>0</v>
      </c>
    </row>
    <row r="1213" spans="1:7" customFormat="1" ht="15" outlineLevel="1" x14ac:dyDescent="0.25">
      <c r="A1213" s="114"/>
      <c r="B1213" s="57" t="s">
        <v>8</v>
      </c>
      <c r="C1213" s="124" t="s">
        <v>116</v>
      </c>
      <c r="D1213" s="190" t="s">
        <v>36</v>
      </c>
      <c r="E1213" s="274"/>
      <c r="F1213" s="110">
        <v>6</v>
      </c>
      <c r="G1213" s="60">
        <f t="shared" si="31"/>
        <v>0</v>
      </c>
    </row>
    <row r="1214" spans="1:7" customFormat="1" ht="15" outlineLevel="1" x14ac:dyDescent="0.25">
      <c r="A1214" s="114"/>
      <c r="B1214" s="57" t="s">
        <v>6</v>
      </c>
      <c r="C1214" s="124" t="s">
        <v>115</v>
      </c>
      <c r="D1214" s="190" t="s">
        <v>36</v>
      </c>
      <c r="E1214" s="274"/>
      <c r="F1214" s="110">
        <v>5</v>
      </c>
      <c r="G1214" s="60">
        <f t="shared" si="31"/>
        <v>0</v>
      </c>
    </row>
    <row r="1215" spans="1:7" outlineLevel="1" x14ac:dyDescent="0.2">
      <c r="B1215" s="57" t="s">
        <v>30</v>
      </c>
      <c r="C1215" s="124" t="s">
        <v>114</v>
      </c>
      <c r="D1215" s="190" t="s">
        <v>36</v>
      </c>
      <c r="E1215" s="274"/>
      <c r="F1215" s="110">
        <v>5</v>
      </c>
      <c r="G1215" s="205">
        <f t="shared" si="31"/>
        <v>0</v>
      </c>
    </row>
    <row r="1216" spans="1:7" outlineLevel="1" x14ac:dyDescent="0.2">
      <c r="C1216" s="101" t="s">
        <v>113</v>
      </c>
      <c r="D1216" s="190"/>
      <c r="E1216" s="277"/>
      <c r="G1216" s="130"/>
    </row>
    <row r="1217" spans="1:7" outlineLevel="1" x14ac:dyDescent="0.2">
      <c r="C1217" s="58"/>
      <c r="D1217" s="190"/>
      <c r="E1217" s="277"/>
      <c r="G1217" s="130" t="str">
        <f t="shared" ref="G1217:G1255" si="32">IF(D1217&lt;&gt;"",E1217*F1217,"-")</f>
        <v>-</v>
      </c>
    </row>
    <row r="1218" spans="1:7" ht="25.5" outlineLevel="1" x14ac:dyDescent="0.2">
      <c r="A1218" s="114" t="s">
        <v>112</v>
      </c>
      <c r="C1218" s="58" t="s">
        <v>111</v>
      </c>
      <c r="D1218" s="59" t="s">
        <v>4</v>
      </c>
      <c r="E1218" s="274"/>
      <c r="F1218" s="110">
        <v>60</v>
      </c>
      <c r="G1218" s="60">
        <f t="shared" si="32"/>
        <v>0</v>
      </c>
    </row>
    <row r="1219" spans="1:7" outlineLevel="1" x14ac:dyDescent="0.2">
      <c r="C1219" s="58"/>
      <c r="D1219" s="59"/>
      <c r="E1219" s="277"/>
      <c r="G1219" s="130" t="str">
        <f t="shared" si="32"/>
        <v>-</v>
      </c>
    </row>
    <row r="1220" spans="1:7" ht="38.25" outlineLevel="1" x14ac:dyDescent="0.2">
      <c r="A1220" s="114" t="s">
        <v>23</v>
      </c>
      <c r="C1220" s="98" t="s">
        <v>110</v>
      </c>
      <c r="D1220" s="99" t="s">
        <v>19</v>
      </c>
      <c r="E1220" s="274"/>
      <c r="F1220" s="110">
        <v>145</v>
      </c>
      <c r="G1220" s="60">
        <f t="shared" si="32"/>
        <v>0</v>
      </c>
    </row>
    <row r="1221" spans="1:7" outlineLevel="1" x14ac:dyDescent="0.2">
      <c r="C1221" s="58"/>
      <c r="D1221" s="99"/>
      <c r="E1221" s="277"/>
      <c r="G1221" s="130" t="str">
        <f t="shared" si="32"/>
        <v>-</v>
      </c>
    </row>
    <row r="1222" spans="1:7" ht="51" outlineLevel="1" x14ac:dyDescent="0.2">
      <c r="A1222" s="114" t="s">
        <v>109</v>
      </c>
      <c r="C1222" s="254" t="s">
        <v>108</v>
      </c>
      <c r="D1222" s="190" t="s">
        <v>4</v>
      </c>
      <c r="E1222" s="274"/>
      <c r="F1222" s="110">
        <v>5</v>
      </c>
      <c r="G1222" s="60">
        <f t="shared" si="32"/>
        <v>0</v>
      </c>
    </row>
    <row r="1223" spans="1:7" outlineLevel="1" x14ac:dyDescent="0.2">
      <c r="C1223" s="58"/>
      <c r="D1223" s="99"/>
      <c r="E1223" s="277"/>
      <c r="G1223" s="130" t="str">
        <f t="shared" si="32"/>
        <v>-</v>
      </c>
    </row>
    <row r="1224" spans="1:7" ht="38.25" outlineLevel="1" x14ac:dyDescent="0.2">
      <c r="A1224" s="141">
        <v>7</v>
      </c>
      <c r="C1224" s="255" t="s">
        <v>107</v>
      </c>
      <c r="D1224" s="190"/>
      <c r="E1224" s="277"/>
      <c r="G1224" s="130" t="str">
        <f t="shared" si="32"/>
        <v>-</v>
      </c>
    </row>
    <row r="1225" spans="1:7" outlineLevel="1" x14ac:dyDescent="0.2">
      <c r="A1225" s="141"/>
      <c r="B1225" s="57" t="s">
        <v>14</v>
      </c>
      <c r="C1225" s="256" t="s">
        <v>106</v>
      </c>
      <c r="D1225" s="190" t="s">
        <v>19</v>
      </c>
      <c r="E1225" s="274"/>
      <c r="F1225" s="110">
        <v>20</v>
      </c>
      <c r="G1225" s="60">
        <f t="shared" si="32"/>
        <v>0</v>
      </c>
    </row>
    <row r="1226" spans="1:7" outlineLevel="1" x14ac:dyDescent="0.2">
      <c r="A1226" s="141"/>
      <c r="B1226" s="57" t="s">
        <v>12</v>
      </c>
      <c r="C1226" s="256" t="s">
        <v>105</v>
      </c>
      <c r="D1226" s="190" t="s">
        <v>19</v>
      </c>
      <c r="E1226" s="274"/>
      <c r="F1226" s="110">
        <v>15</v>
      </c>
      <c r="G1226" s="205">
        <f t="shared" si="32"/>
        <v>0</v>
      </c>
    </row>
    <row r="1227" spans="1:7" outlineLevel="1" x14ac:dyDescent="0.2">
      <c r="A1227" s="141"/>
      <c r="B1227" s="57" t="s">
        <v>10</v>
      </c>
      <c r="C1227" s="256" t="s">
        <v>104</v>
      </c>
      <c r="D1227" s="190" t="s">
        <v>19</v>
      </c>
      <c r="E1227" s="274"/>
      <c r="F1227" s="110">
        <v>15</v>
      </c>
      <c r="G1227" s="205">
        <f t="shared" si="32"/>
        <v>0</v>
      </c>
    </row>
    <row r="1228" spans="1:7" outlineLevel="1" x14ac:dyDescent="0.2">
      <c r="C1228" s="58"/>
      <c r="D1228" s="99"/>
      <c r="E1228" s="277"/>
      <c r="G1228" s="130" t="str">
        <f t="shared" si="32"/>
        <v>-</v>
      </c>
    </row>
    <row r="1229" spans="1:7" ht="38.25" outlineLevel="1" x14ac:dyDescent="0.2">
      <c r="A1229" s="141">
        <v>8</v>
      </c>
      <c r="C1229" s="256" t="s">
        <v>103</v>
      </c>
      <c r="D1229" s="190"/>
      <c r="E1229" s="277"/>
      <c r="G1229" s="130" t="str">
        <f t="shared" si="32"/>
        <v>-</v>
      </c>
    </row>
    <row r="1230" spans="1:7" outlineLevel="1" x14ac:dyDescent="0.2">
      <c r="A1230" s="141"/>
      <c r="B1230" s="57" t="s">
        <v>14</v>
      </c>
      <c r="C1230" s="257" t="s">
        <v>102</v>
      </c>
      <c r="D1230" s="190" t="s">
        <v>4</v>
      </c>
      <c r="E1230" s="274"/>
      <c r="F1230" s="110">
        <v>5</v>
      </c>
      <c r="G1230" s="60">
        <f t="shared" si="32"/>
        <v>0</v>
      </c>
    </row>
    <row r="1231" spans="1:7" outlineLevel="1" x14ac:dyDescent="0.2">
      <c r="A1231" s="141"/>
      <c r="B1231" s="57" t="s">
        <v>12</v>
      </c>
      <c r="C1231" s="257" t="s">
        <v>101</v>
      </c>
      <c r="D1231" s="190" t="s">
        <v>4</v>
      </c>
      <c r="E1231" s="274"/>
      <c r="F1231" s="110">
        <v>5</v>
      </c>
      <c r="G1231" s="205">
        <f t="shared" si="32"/>
        <v>0</v>
      </c>
    </row>
    <row r="1232" spans="1:7" outlineLevel="1" x14ac:dyDescent="0.2">
      <c r="C1232" s="58"/>
      <c r="D1232" s="99"/>
      <c r="E1232" s="277"/>
      <c r="G1232" s="130" t="str">
        <f t="shared" si="32"/>
        <v>-</v>
      </c>
    </row>
    <row r="1233" spans="1:7" ht="38.25" outlineLevel="1" x14ac:dyDescent="0.2">
      <c r="A1233" s="141">
        <v>9</v>
      </c>
      <c r="C1233" s="256" t="s">
        <v>100</v>
      </c>
      <c r="D1233" s="190"/>
      <c r="E1233" s="277"/>
      <c r="G1233" s="130" t="str">
        <f t="shared" si="32"/>
        <v>-</v>
      </c>
    </row>
    <row r="1234" spans="1:7" outlineLevel="1" x14ac:dyDescent="0.2">
      <c r="A1234" s="141"/>
      <c r="B1234" s="57" t="s">
        <v>14</v>
      </c>
      <c r="C1234" s="258" t="s">
        <v>99</v>
      </c>
      <c r="D1234" s="190" t="s">
        <v>36</v>
      </c>
      <c r="E1234" s="274"/>
      <c r="F1234" s="110">
        <v>5</v>
      </c>
      <c r="G1234" s="130">
        <f t="shared" si="32"/>
        <v>0</v>
      </c>
    </row>
    <row r="1235" spans="1:7" outlineLevel="1" x14ac:dyDescent="0.2">
      <c r="A1235" s="141"/>
      <c r="B1235" s="57" t="s">
        <v>12</v>
      </c>
      <c r="C1235" s="258" t="s">
        <v>98</v>
      </c>
      <c r="D1235" s="190" t="s">
        <v>36</v>
      </c>
      <c r="E1235" s="274"/>
      <c r="F1235" s="110">
        <v>7</v>
      </c>
      <c r="G1235" s="130">
        <f t="shared" si="32"/>
        <v>0</v>
      </c>
    </row>
    <row r="1236" spans="1:7" outlineLevel="1" x14ac:dyDescent="0.2">
      <c r="A1236" s="141"/>
      <c r="B1236" s="57" t="s">
        <v>10</v>
      </c>
      <c r="C1236" s="258" t="s">
        <v>97</v>
      </c>
      <c r="D1236" s="190" t="s">
        <v>36</v>
      </c>
      <c r="E1236" s="274"/>
      <c r="F1236" s="110">
        <v>5</v>
      </c>
      <c r="G1236" s="60">
        <f t="shared" si="32"/>
        <v>0</v>
      </c>
    </row>
    <row r="1237" spans="1:7" outlineLevel="1" x14ac:dyDescent="0.2">
      <c r="A1237" s="141"/>
      <c r="B1237" s="57" t="s">
        <v>8</v>
      </c>
      <c r="C1237" s="258" t="s">
        <v>96</v>
      </c>
      <c r="D1237" s="190" t="s">
        <v>36</v>
      </c>
      <c r="E1237" s="274"/>
      <c r="F1237" s="110">
        <v>5</v>
      </c>
      <c r="G1237" s="205">
        <f t="shared" si="32"/>
        <v>0</v>
      </c>
    </row>
    <row r="1238" spans="1:7" outlineLevel="1" x14ac:dyDescent="0.2">
      <c r="A1238" s="141"/>
      <c r="B1238" s="57" t="s">
        <v>6</v>
      </c>
      <c r="C1238" s="258" t="s">
        <v>95</v>
      </c>
      <c r="D1238" s="190" t="s">
        <v>36</v>
      </c>
      <c r="E1238" s="274"/>
      <c r="F1238" s="110">
        <v>5</v>
      </c>
      <c r="G1238" s="205">
        <f t="shared" si="32"/>
        <v>0</v>
      </c>
    </row>
    <row r="1239" spans="1:7" outlineLevel="1" x14ac:dyDescent="0.2">
      <c r="A1239" s="141"/>
      <c r="B1239" s="57" t="s">
        <v>30</v>
      </c>
      <c r="C1239" s="258" t="s">
        <v>94</v>
      </c>
      <c r="D1239" s="190" t="s">
        <v>36</v>
      </c>
      <c r="E1239" s="274"/>
      <c r="F1239" s="110">
        <v>5</v>
      </c>
      <c r="G1239" s="205">
        <f t="shared" si="32"/>
        <v>0</v>
      </c>
    </row>
    <row r="1240" spans="1:7" ht="25.5" outlineLevel="1" x14ac:dyDescent="0.2">
      <c r="A1240" s="141"/>
      <c r="B1240" s="142" t="s">
        <v>93</v>
      </c>
      <c r="C1240" s="188" t="s">
        <v>92</v>
      </c>
      <c r="D1240" s="190"/>
      <c r="E1240" s="277"/>
      <c r="G1240" s="130" t="str">
        <f t="shared" si="32"/>
        <v>-</v>
      </c>
    </row>
    <row r="1241" spans="1:7" outlineLevel="1" x14ac:dyDescent="0.2">
      <c r="C1241" s="58"/>
      <c r="D1241" s="99"/>
      <c r="E1241" s="277"/>
      <c r="G1241" s="130" t="str">
        <f t="shared" si="32"/>
        <v>-</v>
      </c>
    </row>
    <row r="1242" spans="1:7" ht="25.5" outlineLevel="1" x14ac:dyDescent="0.2">
      <c r="A1242" s="141">
        <v>10</v>
      </c>
      <c r="C1242" s="258" t="s">
        <v>91</v>
      </c>
      <c r="D1242" s="190"/>
      <c r="E1242" s="277"/>
      <c r="G1242" s="130" t="str">
        <f t="shared" si="32"/>
        <v>-</v>
      </c>
    </row>
    <row r="1243" spans="1:7" outlineLevel="1" x14ac:dyDescent="0.2">
      <c r="A1243" s="141"/>
      <c r="B1243" s="57" t="s">
        <v>14</v>
      </c>
      <c r="C1243" s="258" t="s">
        <v>90</v>
      </c>
      <c r="D1243" s="190" t="s">
        <v>19</v>
      </c>
      <c r="E1243" s="274"/>
      <c r="F1243" s="110">
        <v>780</v>
      </c>
      <c r="G1243" s="60">
        <f t="shared" si="32"/>
        <v>0</v>
      </c>
    </row>
    <row r="1244" spans="1:7" outlineLevel="1" x14ac:dyDescent="0.2">
      <c r="A1244" s="141"/>
      <c r="B1244" s="57" t="s">
        <v>12</v>
      </c>
      <c r="C1244" s="258" t="s">
        <v>89</v>
      </c>
      <c r="D1244" s="190" t="s">
        <v>19</v>
      </c>
      <c r="E1244" s="274"/>
      <c r="F1244" s="110">
        <v>50</v>
      </c>
      <c r="G1244" s="60">
        <f t="shared" si="32"/>
        <v>0</v>
      </c>
    </row>
    <row r="1245" spans="1:7" ht="25.5" outlineLevel="1" x14ac:dyDescent="0.2">
      <c r="A1245" s="141"/>
      <c r="B1245" s="57" t="s">
        <v>10</v>
      </c>
      <c r="C1245" s="188" t="s">
        <v>88</v>
      </c>
      <c r="D1245" s="190" t="s">
        <v>19</v>
      </c>
      <c r="E1245" s="274"/>
      <c r="F1245" s="110">
        <v>20</v>
      </c>
      <c r="G1245" s="205">
        <f t="shared" si="32"/>
        <v>0</v>
      </c>
    </row>
    <row r="1246" spans="1:7" outlineLevel="1" x14ac:dyDescent="0.2">
      <c r="C1246" s="58"/>
      <c r="D1246" s="99"/>
      <c r="E1246" s="277"/>
      <c r="G1246" s="130" t="str">
        <f t="shared" si="32"/>
        <v>-</v>
      </c>
    </row>
    <row r="1247" spans="1:7" ht="25.5" outlineLevel="1" x14ac:dyDescent="0.2">
      <c r="A1247" s="114" t="s">
        <v>87</v>
      </c>
      <c r="C1247" s="58" t="s">
        <v>86</v>
      </c>
      <c r="D1247" s="99" t="s">
        <v>4</v>
      </c>
      <c r="E1247" s="274"/>
      <c r="F1247" s="110">
        <v>10</v>
      </c>
      <c r="G1247" s="60">
        <f t="shared" si="32"/>
        <v>0</v>
      </c>
    </row>
    <row r="1248" spans="1:7" outlineLevel="1" x14ac:dyDescent="0.2">
      <c r="C1248" s="58"/>
      <c r="D1248" s="99"/>
      <c r="E1248" s="277"/>
      <c r="G1248" s="130" t="str">
        <f t="shared" si="32"/>
        <v>-</v>
      </c>
    </row>
    <row r="1249" spans="1:7" outlineLevel="1" x14ac:dyDescent="0.2">
      <c r="A1249" s="141">
        <v>12</v>
      </c>
      <c r="C1249" s="188" t="s">
        <v>85</v>
      </c>
      <c r="D1249" s="190" t="s">
        <v>4</v>
      </c>
      <c r="E1249" s="274"/>
      <c r="F1249" s="110">
        <v>15</v>
      </c>
      <c r="G1249" s="60">
        <f t="shared" si="32"/>
        <v>0</v>
      </c>
    </row>
    <row r="1250" spans="1:7" outlineLevel="1" x14ac:dyDescent="0.2">
      <c r="A1250" s="141"/>
      <c r="C1250" s="188"/>
      <c r="D1250" s="190"/>
      <c r="E1250" s="277"/>
      <c r="G1250" s="130" t="str">
        <f t="shared" si="32"/>
        <v>-</v>
      </c>
    </row>
    <row r="1251" spans="1:7" outlineLevel="1" x14ac:dyDescent="0.2">
      <c r="A1251" s="141">
        <v>13</v>
      </c>
      <c r="C1251" s="188" t="s">
        <v>84</v>
      </c>
      <c r="D1251" s="190" t="s">
        <v>4</v>
      </c>
      <c r="E1251" s="274"/>
      <c r="F1251" s="110">
        <v>5</v>
      </c>
      <c r="G1251" s="60">
        <f t="shared" si="32"/>
        <v>0</v>
      </c>
    </row>
    <row r="1252" spans="1:7" outlineLevel="1" x14ac:dyDescent="0.2">
      <c r="C1252" s="58"/>
      <c r="D1252" s="99"/>
      <c r="E1252" s="277"/>
      <c r="G1252" s="130" t="str">
        <f t="shared" si="32"/>
        <v>-</v>
      </c>
    </row>
    <row r="1253" spans="1:7" ht="51" outlineLevel="1" x14ac:dyDescent="0.2">
      <c r="A1253" s="114" t="s">
        <v>83</v>
      </c>
      <c r="C1253" s="58" t="s">
        <v>82</v>
      </c>
      <c r="D1253" s="99" t="s">
        <v>4</v>
      </c>
      <c r="E1253" s="274"/>
      <c r="F1253" s="110">
        <v>2</v>
      </c>
      <c r="G1253" s="60">
        <f t="shared" si="32"/>
        <v>0</v>
      </c>
    </row>
    <row r="1254" spans="1:7" outlineLevel="1" x14ac:dyDescent="0.2">
      <c r="C1254" s="58"/>
      <c r="D1254" s="99"/>
      <c r="E1254" s="277"/>
      <c r="G1254" s="130" t="str">
        <f t="shared" si="32"/>
        <v>-</v>
      </c>
    </row>
    <row r="1255" spans="1:7" ht="25.5" outlineLevel="1" x14ac:dyDescent="0.2">
      <c r="A1255" s="114" t="s">
        <v>81</v>
      </c>
      <c r="C1255" s="58" t="s">
        <v>80</v>
      </c>
      <c r="D1255" s="99" t="s">
        <v>937</v>
      </c>
      <c r="E1255" s="274"/>
      <c r="F1255" s="110">
        <v>50</v>
      </c>
      <c r="G1255" s="60">
        <f t="shared" si="32"/>
        <v>0</v>
      </c>
    </row>
    <row r="1256" spans="1:7" outlineLevel="1" x14ac:dyDescent="0.2">
      <c r="A1256" s="191"/>
      <c r="B1256" s="166"/>
      <c r="C1256" s="206"/>
      <c r="D1256" s="176"/>
      <c r="E1256" s="281"/>
      <c r="F1256" s="118"/>
      <c r="G1256" s="60"/>
    </row>
    <row r="1257" spans="1:7" outlineLevel="1" x14ac:dyDescent="0.2">
      <c r="C1257" s="58"/>
      <c r="D1257" s="59"/>
      <c r="E1257" s="280"/>
    </row>
    <row r="1258" spans="1:7" x14ac:dyDescent="0.2">
      <c r="C1258" s="195" t="s">
        <v>996</v>
      </c>
      <c r="D1258" s="59"/>
      <c r="G1258" s="197">
        <f>SUM(G1174:G1256)</f>
        <v>0</v>
      </c>
    </row>
    <row r="1259" spans="1:7" outlineLevel="1" x14ac:dyDescent="0.2">
      <c r="C1259" s="58"/>
      <c r="D1259" s="59"/>
      <c r="E1259" s="280"/>
    </row>
    <row r="1260" spans="1:7" outlineLevel="1" x14ac:dyDescent="0.2">
      <c r="C1260" s="58"/>
      <c r="D1260" s="59"/>
      <c r="E1260" s="280"/>
    </row>
    <row r="1261" spans="1:7" outlineLevel="1" x14ac:dyDescent="0.2">
      <c r="A1261" s="119" t="s">
        <v>79</v>
      </c>
      <c r="B1261" s="120"/>
      <c r="C1261" s="177" t="s">
        <v>78</v>
      </c>
      <c r="D1261" s="199"/>
      <c r="E1261" s="284"/>
      <c r="F1261" s="200"/>
      <c r="G1261" s="160"/>
    </row>
    <row r="1262" spans="1:7" outlineLevel="1" x14ac:dyDescent="0.2">
      <c r="C1262" s="58"/>
      <c r="E1262" s="277"/>
    </row>
    <row r="1263" spans="1:7" ht="25.5" outlineLevel="1" x14ac:dyDescent="0.2">
      <c r="A1263" s="114" t="s">
        <v>77</v>
      </c>
      <c r="C1263" s="124" t="s">
        <v>76</v>
      </c>
      <c r="D1263" s="190"/>
      <c r="E1263" s="295"/>
      <c r="F1263" s="129"/>
      <c r="G1263" s="130"/>
    </row>
    <row r="1264" spans="1:7" outlineLevel="1" x14ac:dyDescent="0.2">
      <c r="B1264" s="57" t="s">
        <v>14</v>
      </c>
      <c r="C1264" s="98" t="s">
        <v>938</v>
      </c>
      <c r="D1264" s="99" t="s">
        <v>19</v>
      </c>
      <c r="E1264" s="274"/>
      <c r="F1264" s="129">
        <v>1100</v>
      </c>
      <c r="G1264" s="60">
        <f t="shared" ref="G1264:G1295" si="33">IF(D1264&lt;&gt;"",E1264*F1264,"-")</f>
        <v>0</v>
      </c>
    </row>
    <row r="1265" spans="1:7" outlineLevel="1" x14ac:dyDescent="0.2">
      <c r="B1265" s="57" t="s">
        <v>12</v>
      </c>
      <c r="C1265" s="98" t="s">
        <v>939</v>
      </c>
      <c r="D1265" s="99" t="s">
        <v>19</v>
      </c>
      <c r="E1265" s="274"/>
      <c r="F1265" s="129">
        <v>25</v>
      </c>
      <c r="G1265" s="60">
        <f t="shared" si="33"/>
        <v>0</v>
      </c>
    </row>
    <row r="1266" spans="1:7" outlineLevel="1" x14ac:dyDescent="0.2">
      <c r="A1266" s="189"/>
      <c r="B1266" s="57" t="s">
        <v>10</v>
      </c>
      <c r="C1266" s="98" t="s">
        <v>940</v>
      </c>
      <c r="D1266" s="99" t="s">
        <v>19</v>
      </c>
      <c r="E1266" s="274"/>
      <c r="F1266" s="129">
        <v>20</v>
      </c>
      <c r="G1266" s="60">
        <f t="shared" si="33"/>
        <v>0</v>
      </c>
    </row>
    <row r="1267" spans="1:7" outlineLevel="1" x14ac:dyDescent="0.2">
      <c r="B1267" s="57" t="s">
        <v>8</v>
      </c>
      <c r="C1267" s="98" t="s">
        <v>941</v>
      </c>
      <c r="D1267" s="99" t="s">
        <v>19</v>
      </c>
      <c r="E1267" s="274"/>
      <c r="F1267" s="129">
        <v>400</v>
      </c>
      <c r="G1267" s="60">
        <f t="shared" si="33"/>
        <v>0</v>
      </c>
    </row>
    <row r="1268" spans="1:7" outlineLevel="1" x14ac:dyDescent="0.2">
      <c r="B1268" s="57" t="s">
        <v>6</v>
      </c>
      <c r="C1268" s="188" t="s">
        <v>942</v>
      </c>
      <c r="D1268" s="99" t="s">
        <v>19</v>
      </c>
      <c r="E1268" s="274"/>
      <c r="F1268" s="129">
        <v>100</v>
      </c>
      <c r="G1268" s="60">
        <f t="shared" si="33"/>
        <v>0</v>
      </c>
    </row>
    <row r="1269" spans="1:7" outlineLevel="1" x14ac:dyDescent="0.2">
      <c r="B1269" s="57" t="s">
        <v>30</v>
      </c>
      <c r="C1269" s="188" t="s">
        <v>943</v>
      </c>
      <c r="D1269" s="99" t="s">
        <v>19</v>
      </c>
      <c r="E1269" s="274"/>
      <c r="F1269" s="129">
        <v>50</v>
      </c>
      <c r="G1269" s="60">
        <f t="shared" si="33"/>
        <v>0</v>
      </c>
    </row>
    <row r="1270" spans="1:7" outlineLevel="1" x14ac:dyDescent="0.2">
      <c r="B1270" s="57" t="s">
        <v>29</v>
      </c>
      <c r="C1270" s="98" t="s">
        <v>944</v>
      </c>
      <c r="D1270" s="99" t="s">
        <v>19</v>
      </c>
      <c r="E1270" s="274"/>
      <c r="F1270" s="129">
        <v>20</v>
      </c>
      <c r="G1270" s="60">
        <f t="shared" si="33"/>
        <v>0</v>
      </c>
    </row>
    <row r="1271" spans="1:7" outlineLevel="1" x14ac:dyDescent="0.2">
      <c r="B1271" s="57" t="s">
        <v>67</v>
      </c>
      <c r="C1271" s="98" t="s">
        <v>945</v>
      </c>
      <c r="D1271" s="99" t="s">
        <v>19</v>
      </c>
      <c r="F1271" s="129">
        <v>150</v>
      </c>
      <c r="G1271" s="127">
        <f t="shared" si="33"/>
        <v>0</v>
      </c>
    </row>
    <row r="1272" spans="1:7" outlineLevel="1" x14ac:dyDescent="0.2">
      <c r="B1272" s="57" t="s">
        <v>65</v>
      </c>
      <c r="C1272" s="98" t="s">
        <v>946</v>
      </c>
      <c r="D1272" s="99" t="s">
        <v>19</v>
      </c>
      <c r="E1272" s="274"/>
      <c r="F1272" s="129">
        <v>150</v>
      </c>
      <c r="G1272" s="60">
        <f t="shared" si="33"/>
        <v>0</v>
      </c>
    </row>
    <row r="1273" spans="1:7" outlineLevel="1" x14ac:dyDescent="0.2">
      <c r="B1273" s="57" t="s">
        <v>63</v>
      </c>
      <c r="C1273" s="98" t="s">
        <v>947</v>
      </c>
      <c r="D1273" s="99" t="s">
        <v>19</v>
      </c>
      <c r="E1273" s="274"/>
      <c r="F1273" s="129">
        <v>150</v>
      </c>
      <c r="G1273" s="60">
        <f t="shared" si="33"/>
        <v>0</v>
      </c>
    </row>
    <row r="1274" spans="1:7" outlineLevel="1" x14ac:dyDescent="0.2">
      <c r="B1274" s="57" t="s">
        <v>65</v>
      </c>
      <c r="C1274" s="98" t="s">
        <v>948</v>
      </c>
      <c r="D1274" s="99" t="s">
        <v>19</v>
      </c>
      <c r="E1274" s="274"/>
      <c r="F1274" s="129">
        <v>200</v>
      </c>
      <c r="G1274" s="60">
        <f t="shared" si="33"/>
        <v>0</v>
      </c>
    </row>
    <row r="1275" spans="1:7" outlineLevel="1" x14ac:dyDescent="0.2">
      <c r="B1275" s="57" t="s">
        <v>63</v>
      </c>
      <c r="C1275" s="98" t="s">
        <v>949</v>
      </c>
      <c r="D1275" s="99" t="s">
        <v>19</v>
      </c>
      <c r="E1275" s="274"/>
      <c r="F1275" s="129">
        <v>100</v>
      </c>
      <c r="G1275" s="60">
        <f t="shared" si="33"/>
        <v>0</v>
      </c>
    </row>
    <row r="1276" spans="1:7" outlineLevel="1" x14ac:dyDescent="0.2">
      <c r="B1276" s="115" t="s">
        <v>61</v>
      </c>
      <c r="C1276" s="98" t="s">
        <v>950</v>
      </c>
      <c r="D1276" s="99" t="s">
        <v>19</v>
      </c>
      <c r="E1276" s="274"/>
      <c r="F1276" s="129">
        <v>35</v>
      </c>
      <c r="G1276" s="60">
        <f t="shared" si="33"/>
        <v>0</v>
      </c>
    </row>
    <row r="1277" spans="1:7" outlineLevel="1" x14ac:dyDescent="0.2">
      <c r="C1277" s="101" t="s">
        <v>987</v>
      </c>
      <c r="D1277" s="99"/>
      <c r="E1277" s="277"/>
      <c r="G1277" s="130" t="str">
        <f t="shared" si="33"/>
        <v>-</v>
      </c>
    </row>
    <row r="1278" spans="1:7" outlineLevel="1" x14ac:dyDescent="0.2">
      <c r="C1278" s="236"/>
      <c r="D1278" s="99"/>
      <c r="E1278" s="277"/>
      <c r="G1278" s="130" t="str">
        <f t="shared" si="33"/>
        <v>-</v>
      </c>
    </row>
    <row r="1279" spans="1:7" ht="25.5" outlineLevel="1" x14ac:dyDescent="0.2">
      <c r="A1279" s="114" t="s">
        <v>75</v>
      </c>
      <c r="C1279" s="182" t="s">
        <v>74</v>
      </c>
      <c r="D1279" s="99"/>
      <c r="E1279" s="295"/>
      <c r="G1279" s="130" t="str">
        <f t="shared" si="33"/>
        <v>-</v>
      </c>
    </row>
    <row r="1280" spans="1:7" outlineLevel="1" x14ac:dyDescent="0.2">
      <c r="A1280" s="189"/>
      <c r="B1280" s="57" t="s">
        <v>14</v>
      </c>
      <c r="C1280" s="182" t="s">
        <v>73</v>
      </c>
      <c r="D1280" s="99" t="s">
        <v>36</v>
      </c>
      <c r="E1280" s="274"/>
      <c r="F1280" s="110">
        <v>15</v>
      </c>
      <c r="G1280" s="60">
        <f t="shared" si="33"/>
        <v>0</v>
      </c>
    </row>
    <row r="1281" spans="1:7" outlineLevel="1" x14ac:dyDescent="0.2">
      <c r="A1281" s="189"/>
      <c r="B1281" s="57" t="s">
        <v>12</v>
      </c>
      <c r="C1281" s="182" t="s">
        <v>72</v>
      </c>
      <c r="D1281" s="99" t="s">
        <v>36</v>
      </c>
      <c r="E1281" s="274"/>
      <c r="F1281" s="110">
        <v>20</v>
      </c>
      <c r="G1281" s="60">
        <f t="shared" si="33"/>
        <v>0</v>
      </c>
    </row>
    <row r="1282" spans="1:7" outlineLevel="1" x14ac:dyDescent="0.2">
      <c r="A1282" s="189"/>
      <c r="B1282" s="57" t="s">
        <v>10</v>
      </c>
      <c r="C1282" s="182" t="s">
        <v>71</v>
      </c>
      <c r="D1282" s="99" t="s">
        <v>36</v>
      </c>
      <c r="E1282" s="274"/>
      <c r="F1282" s="110">
        <v>2</v>
      </c>
      <c r="G1282" s="60">
        <f t="shared" si="33"/>
        <v>0</v>
      </c>
    </row>
    <row r="1283" spans="1:7" outlineLevel="1" x14ac:dyDescent="0.2">
      <c r="A1283" s="189"/>
      <c r="B1283" s="57" t="s">
        <v>8</v>
      </c>
      <c r="C1283" s="182" t="s">
        <v>70</v>
      </c>
      <c r="D1283" s="99" t="s">
        <v>36</v>
      </c>
      <c r="E1283" s="274"/>
      <c r="F1283" s="110">
        <v>15</v>
      </c>
      <c r="G1283" s="60">
        <f t="shared" si="33"/>
        <v>0</v>
      </c>
    </row>
    <row r="1284" spans="1:7" outlineLevel="1" x14ac:dyDescent="0.2">
      <c r="A1284" s="189"/>
      <c r="B1284" s="57" t="s">
        <v>6</v>
      </c>
      <c r="C1284" s="182" t="s">
        <v>951</v>
      </c>
      <c r="D1284" s="99" t="s">
        <v>36</v>
      </c>
      <c r="E1284" s="274"/>
      <c r="F1284" s="110">
        <v>15</v>
      </c>
      <c r="G1284" s="60">
        <f t="shared" si="33"/>
        <v>0</v>
      </c>
    </row>
    <row r="1285" spans="1:7" outlineLevel="1" x14ac:dyDescent="0.2">
      <c r="A1285" s="189"/>
      <c r="B1285" s="57" t="s">
        <v>30</v>
      </c>
      <c r="C1285" s="182" t="s">
        <v>69</v>
      </c>
      <c r="D1285" s="99" t="s">
        <v>36</v>
      </c>
      <c r="E1285" s="274"/>
      <c r="F1285" s="110">
        <v>40</v>
      </c>
      <c r="G1285" s="60">
        <f t="shared" si="33"/>
        <v>0</v>
      </c>
    </row>
    <row r="1286" spans="1:7" outlineLevel="1" x14ac:dyDescent="0.2">
      <c r="A1286" s="189"/>
      <c r="B1286" s="57" t="s">
        <v>29</v>
      </c>
      <c r="C1286" s="182" t="s">
        <v>68</v>
      </c>
      <c r="D1286" s="99" t="s">
        <v>36</v>
      </c>
      <c r="E1286" s="274"/>
      <c r="F1286" s="110">
        <v>3</v>
      </c>
      <c r="G1286" s="60">
        <f t="shared" si="33"/>
        <v>0</v>
      </c>
    </row>
    <row r="1287" spans="1:7" outlineLevel="1" x14ac:dyDescent="0.2">
      <c r="A1287" s="189"/>
      <c r="B1287" s="57" t="s">
        <v>67</v>
      </c>
      <c r="C1287" s="182" t="s">
        <v>952</v>
      </c>
      <c r="D1287" s="99" t="s">
        <v>36</v>
      </c>
      <c r="E1287" s="274"/>
      <c r="F1287" s="110">
        <v>5</v>
      </c>
      <c r="G1287" s="60">
        <f t="shared" si="33"/>
        <v>0</v>
      </c>
    </row>
    <row r="1288" spans="1:7" outlineLevel="1" x14ac:dyDescent="0.2">
      <c r="A1288" s="189"/>
      <c r="B1288" s="57" t="s">
        <v>65</v>
      </c>
      <c r="C1288" s="58" t="s">
        <v>66</v>
      </c>
      <c r="D1288" s="99" t="s">
        <v>36</v>
      </c>
      <c r="E1288" s="274"/>
      <c r="F1288" s="110">
        <v>50</v>
      </c>
      <c r="G1288" s="60">
        <f t="shared" si="33"/>
        <v>0</v>
      </c>
    </row>
    <row r="1289" spans="1:7" outlineLevel="1" x14ac:dyDescent="0.2">
      <c r="A1289" s="189"/>
      <c r="B1289" s="57" t="s">
        <v>63</v>
      </c>
      <c r="C1289" s="58" t="s">
        <v>64</v>
      </c>
      <c r="D1289" s="99" t="s">
        <v>36</v>
      </c>
      <c r="E1289" s="274"/>
      <c r="F1289" s="110">
        <v>10</v>
      </c>
      <c r="G1289" s="60">
        <f t="shared" si="33"/>
        <v>0</v>
      </c>
    </row>
    <row r="1290" spans="1:7" outlineLevel="1" x14ac:dyDescent="0.2">
      <c r="A1290" s="189"/>
      <c r="B1290" s="142" t="s">
        <v>61</v>
      </c>
      <c r="C1290" s="58" t="s">
        <v>62</v>
      </c>
      <c r="D1290" s="99" t="s">
        <v>36</v>
      </c>
      <c r="E1290" s="274"/>
      <c r="F1290" s="110">
        <v>5</v>
      </c>
      <c r="G1290" s="60">
        <f t="shared" si="33"/>
        <v>0</v>
      </c>
    </row>
    <row r="1291" spans="1:7" outlineLevel="1" x14ac:dyDescent="0.2">
      <c r="A1291" s="189"/>
      <c r="B1291" s="57" t="s">
        <v>59</v>
      </c>
      <c r="C1291" s="58" t="s">
        <v>60</v>
      </c>
      <c r="D1291" s="125" t="s">
        <v>36</v>
      </c>
      <c r="E1291" s="274"/>
      <c r="F1291" s="129">
        <v>5</v>
      </c>
      <c r="G1291" s="60">
        <f t="shared" si="33"/>
        <v>0</v>
      </c>
    </row>
    <row r="1292" spans="1:7" outlineLevel="1" x14ac:dyDescent="0.2">
      <c r="A1292" s="189"/>
      <c r="B1292" s="57" t="s">
        <v>58</v>
      </c>
      <c r="C1292" s="58" t="s">
        <v>953</v>
      </c>
      <c r="D1292" s="125" t="s">
        <v>36</v>
      </c>
      <c r="E1292" s="274"/>
      <c r="F1292" s="129">
        <v>5</v>
      </c>
      <c r="G1292" s="60">
        <f t="shared" si="33"/>
        <v>0</v>
      </c>
    </row>
    <row r="1293" spans="1:7" outlineLevel="1" x14ac:dyDescent="0.2">
      <c r="A1293" s="189"/>
      <c r="B1293" s="57" t="s">
        <v>56</v>
      </c>
      <c r="C1293" s="58" t="s">
        <v>57</v>
      </c>
      <c r="D1293" s="125" t="s">
        <v>36</v>
      </c>
      <c r="E1293" s="274"/>
      <c r="F1293" s="129">
        <v>5</v>
      </c>
      <c r="G1293" s="60">
        <f t="shared" si="33"/>
        <v>0</v>
      </c>
    </row>
    <row r="1294" spans="1:7" outlineLevel="1" x14ac:dyDescent="0.2">
      <c r="A1294" s="189"/>
      <c r="B1294" s="57" t="s">
        <v>54</v>
      </c>
      <c r="C1294" s="58" t="s">
        <v>55</v>
      </c>
      <c r="D1294" s="125" t="s">
        <v>36</v>
      </c>
      <c r="E1294" s="274"/>
      <c r="F1294" s="129">
        <v>5</v>
      </c>
      <c r="G1294" s="60">
        <f t="shared" si="33"/>
        <v>0</v>
      </c>
    </row>
    <row r="1295" spans="1:7" outlineLevel="1" x14ac:dyDescent="0.2">
      <c r="A1295" s="189"/>
      <c r="B1295" s="57" t="s">
        <v>52</v>
      </c>
      <c r="C1295" s="58" t="s">
        <v>53</v>
      </c>
      <c r="D1295" s="125" t="s">
        <v>36</v>
      </c>
      <c r="E1295" s="274"/>
      <c r="F1295" s="129">
        <v>5</v>
      </c>
      <c r="G1295" s="60">
        <f t="shared" si="33"/>
        <v>0</v>
      </c>
    </row>
    <row r="1296" spans="1:7" outlineLevel="1" x14ac:dyDescent="0.2">
      <c r="A1296" s="189"/>
      <c r="B1296" s="57" t="s">
        <v>50</v>
      </c>
      <c r="C1296" s="115" t="s">
        <v>51</v>
      </c>
      <c r="D1296" s="125" t="s">
        <v>36</v>
      </c>
      <c r="E1296" s="274"/>
      <c r="F1296" s="129">
        <v>5</v>
      </c>
      <c r="G1296" s="60">
        <f t="shared" ref="G1296:G1327" si="34">IF(D1296&lt;&gt;"",E1296*F1296,"-")</f>
        <v>0</v>
      </c>
    </row>
    <row r="1297" spans="1:7" outlineLevel="1" x14ac:dyDescent="0.2">
      <c r="A1297" s="189"/>
      <c r="B1297" s="57" t="s">
        <v>48</v>
      </c>
      <c r="C1297" s="115" t="s">
        <v>49</v>
      </c>
      <c r="D1297" s="125" t="s">
        <v>36</v>
      </c>
      <c r="E1297" s="274"/>
      <c r="F1297" s="129">
        <v>5</v>
      </c>
      <c r="G1297" s="60">
        <f t="shared" si="34"/>
        <v>0</v>
      </c>
    </row>
    <row r="1298" spans="1:7" outlineLevel="1" x14ac:dyDescent="0.2">
      <c r="A1298" s="189"/>
      <c r="B1298" s="57" t="s">
        <v>46</v>
      </c>
      <c r="C1298" s="115" t="s">
        <v>47</v>
      </c>
      <c r="D1298" s="125" t="s">
        <v>36</v>
      </c>
      <c r="E1298" s="274"/>
      <c r="F1298" s="129">
        <v>5</v>
      </c>
      <c r="G1298" s="60">
        <f t="shared" si="34"/>
        <v>0</v>
      </c>
    </row>
    <row r="1299" spans="1:7" outlineLevel="1" x14ac:dyDescent="0.2">
      <c r="A1299" s="189"/>
      <c r="B1299" s="57" t="s">
        <v>44</v>
      </c>
      <c r="C1299" s="115" t="s">
        <v>45</v>
      </c>
      <c r="D1299" s="125" t="s">
        <v>36</v>
      </c>
      <c r="E1299" s="274"/>
      <c r="F1299" s="129">
        <v>5</v>
      </c>
      <c r="G1299" s="60">
        <f t="shared" si="34"/>
        <v>0</v>
      </c>
    </row>
    <row r="1300" spans="1:7" outlineLevel="1" x14ac:dyDescent="0.2">
      <c r="A1300" s="189"/>
      <c r="B1300" s="57" t="s">
        <v>42</v>
      </c>
      <c r="C1300" s="115" t="s">
        <v>43</v>
      </c>
      <c r="D1300" s="125" t="s">
        <v>36</v>
      </c>
      <c r="E1300" s="274"/>
      <c r="F1300" s="129">
        <v>10</v>
      </c>
      <c r="G1300" s="60">
        <f t="shared" si="34"/>
        <v>0</v>
      </c>
    </row>
    <row r="1301" spans="1:7" outlineLevel="1" x14ac:dyDescent="0.2">
      <c r="A1301" s="189"/>
      <c r="B1301" s="57" t="s">
        <v>40</v>
      </c>
      <c r="C1301" s="115" t="s">
        <v>41</v>
      </c>
      <c r="D1301" s="125" t="s">
        <v>36</v>
      </c>
      <c r="E1301" s="274"/>
      <c r="F1301" s="129">
        <v>3</v>
      </c>
      <c r="G1301" s="60">
        <f t="shared" si="34"/>
        <v>0</v>
      </c>
    </row>
    <row r="1302" spans="1:7" outlineLevel="1" x14ac:dyDescent="0.2">
      <c r="A1302" s="189"/>
      <c r="B1302" s="142" t="s">
        <v>954</v>
      </c>
      <c r="C1302" s="115" t="s">
        <v>39</v>
      </c>
      <c r="D1302" s="125" t="s">
        <v>36</v>
      </c>
      <c r="E1302" s="274"/>
      <c r="F1302" s="129">
        <v>2</v>
      </c>
      <c r="G1302" s="60">
        <f t="shared" si="34"/>
        <v>0</v>
      </c>
    </row>
    <row r="1303" spans="1:7" outlineLevel="1" x14ac:dyDescent="0.2">
      <c r="A1303" s="189"/>
      <c r="B1303" s="142" t="s">
        <v>955</v>
      </c>
      <c r="C1303" s="115" t="s">
        <v>956</v>
      </c>
      <c r="D1303" s="125" t="s">
        <v>36</v>
      </c>
      <c r="E1303" s="274"/>
      <c r="F1303" s="129">
        <v>20</v>
      </c>
      <c r="G1303" s="60">
        <f t="shared" si="34"/>
        <v>0</v>
      </c>
    </row>
    <row r="1304" spans="1:7" outlineLevel="1" x14ac:dyDescent="0.2">
      <c r="A1304" s="189"/>
      <c r="B1304" s="57" t="s">
        <v>38</v>
      </c>
      <c r="C1304" s="58" t="s">
        <v>957</v>
      </c>
      <c r="D1304" s="125" t="s">
        <v>36</v>
      </c>
      <c r="E1304" s="274"/>
      <c r="F1304" s="129">
        <v>20</v>
      </c>
      <c r="G1304" s="60">
        <f t="shared" si="34"/>
        <v>0</v>
      </c>
    </row>
    <row r="1305" spans="1:7" outlineLevel="1" x14ac:dyDescent="0.2">
      <c r="A1305" s="189"/>
      <c r="B1305" s="57" t="s">
        <v>37</v>
      </c>
      <c r="C1305" s="115" t="s">
        <v>958</v>
      </c>
      <c r="D1305" s="125" t="s">
        <v>36</v>
      </c>
      <c r="E1305" s="274"/>
      <c r="F1305" s="129">
        <v>20</v>
      </c>
      <c r="G1305" s="60">
        <f t="shared" si="34"/>
        <v>0</v>
      </c>
    </row>
    <row r="1306" spans="1:7" outlineLevel="1" x14ac:dyDescent="0.2">
      <c r="A1306" s="189"/>
      <c r="B1306" s="57" t="s">
        <v>959</v>
      </c>
      <c r="C1306" s="68" t="s">
        <v>960</v>
      </c>
      <c r="D1306" s="125" t="s">
        <v>36</v>
      </c>
      <c r="E1306" s="274"/>
      <c r="F1306" s="129">
        <v>20</v>
      </c>
      <c r="G1306" s="60">
        <f t="shared" si="34"/>
        <v>0</v>
      </c>
    </row>
    <row r="1307" spans="1:7" outlineLevel="1" x14ac:dyDescent="0.25">
      <c r="A1307" s="189"/>
      <c r="C1307" s="101" t="s">
        <v>987</v>
      </c>
      <c r="D1307" s="142"/>
      <c r="E1307" s="297"/>
      <c r="F1307" s="141"/>
      <c r="G1307" s="259" t="str">
        <f t="shared" si="34"/>
        <v>-</v>
      </c>
    </row>
    <row r="1308" spans="1:7" outlineLevel="1" x14ac:dyDescent="0.2">
      <c r="A1308" s="189"/>
      <c r="C1308" s="115"/>
      <c r="E1308" s="277"/>
      <c r="F1308" s="129"/>
      <c r="G1308" s="130" t="str">
        <f t="shared" si="34"/>
        <v>-</v>
      </c>
    </row>
    <row r="1309" spans="1:7" outlineLevel="1" x14ac:dyDescent="0.2">
      <c r="A1309" s="114" t="s">
        <v>35</v>
      </c>
      <c r="C1309" s="188" t="s">
        <v>34</v>
      </c>
      <c r="E1309" s="279"/>
      <c r="F1309" s="204"/>
      <c r="G1309" s="130" t="str">
        <f t="shared" si="34"/>
        <v>-</v>
      </c>
    </row>
    <row r="1310" spans="1:7" ht="25.5" outlineLevel="1" x14ac:dyDescent="0.2">
      <c r="B1310" s="57" t="s">
        <v>14</v>
      </c>
      <c r="C1310" s="98" t="s">
        <v>964</v>
      </c>
      <c r="D1310" s="125" t="s">
        <v>4</v>
      </c>
      <c r="E1310" s="274"/>
      <c r="F1310" s="129">
        <v>15</v>
      </c>
      <c r="G1310" s="60">
        <f t="shared" si="34"/>
        <v>0</v>
      </c>
    </row>
    <row r="1311" spans="1:7" ht="25.5" outlineLevel="1" x14ac:dyDescent="0.2">
      <c r="B1311" s="57" t="s">
        <v>12</v>
      </c>
      <c r="C1311" s="98" t="s">
        <v>961</v>
      </c>
      <c r="D1311" s="125" t="s">
        <v>4</v>
      </c>
      <c r="E1311" s="274"/>
      <c r="F1311" s="129">
        <v>10</v>
      </c>
      <c r="G1311" s="60">
        <f t="shared" si="34"/>
        <v>0</v>
      </c>
    </row>
    <row r="1312" spans="1:7" ht="25.5" outlineLevel="1" x14ac:dyDescent="0.2">
      <c r="B1312" s="57" t="s">
        <v>10</v>
      </c>
      <c r="C1312" s="98" t="s">
        <v>33</v>
      </c>
      <c r="D1312" s="125" t="s">
        <v>4</v>
      </c>
      <c r="E1312" s="274"/>
      <c r="F1312" s="129">
        <v>40</v>
      </c>
      <c r="G1312" s="60">
        <f t="shared" si="34"/>
        <v>0</v>
      </c>
    </row>
    <row r="1313" spans="1:7" ht="25.5" outlineLevel="1" x14ac:dyDescent="0.2">
      <c r="B1313" s="57" t="s">
        <v>8</v>
      </c>
      <c r="C1313" s="98" t="s">
        <v>32</v>
      </c>
      <c r="D1313" s="125" t="s">
        <v>4</v>
      </c>
      <c r="E1313" s="274"/>
      <c r="F1313" s="129">
        <v>165</v>
      </c>
      <c r="G1313" s="60">
        <f t="shared" si="34"/>
        <v>0</v>
      </c>
    </row>
    <row r="1314" spans="1:7" ht="25.5" outlineLevel="1" x14ac:dyDescent="0.2">
      <c r="B1314" s="57" t="s">
        <v>6</v>
      </c>
      <c r="C1314" s="98" t="s">
        <v>31</v>
      </c>
      <c r="D1314" s="125" t="s">
        <v>4</v>
      </c>
      <c r="E1314" s="274"/>
      <c r="F1314" s="129">
        <v>200</v>
      </c>
      <c r="G1314" s="60">
        <f t="shared" si="34"/>
        <v>0</v>
      </c>
    </row>
    <row r="1315" spans="1:7" ht="38.25" outlineLevel="1" x14ac:dyDescent="0.2">
      <c r="B1315" s="57" t="s">
        <v>30</v>
      </c>
      <c r="C1315" s="98" t="s">
        <v>998</v>
      </c>
      <c r="D1315" s="125" t="s">
        <v>4</v>
      </c>
      <c r="E1315" s="274"/>
      <c r="F1315" s="129">
        <v>100</v>
      </c>
      <c r="G1315" s="60">
        <f t="shared" si="34"/>
        <v>0</v>
      </c>
    </row>
    <row r="1316" spans="1:7" ht="25.5" outlineLevel="1" x14ac:dyDescent="0.2">
      <c r="B1316" s="57" t="s">
        <v>29</v>
      </c>
      <c r="C1316" s="98" t="s">
        <v>997</v>
      </c>
      <c r="D1316" s="125" t="s">
        <v>4</v>
      </c>
      <c r="E1316" s="274"/>
      <c r="F1316" s="129">
        <v>50</v>
      </c>
      <c r="G1316" s="60">
        <f t="shared" si="34"/>
        <v>0</v>
      </c>
    </row>
    <row r="1317" spans="1:7" ht="25.5" outlineLevel="1" x14ac:dyDescent="0.2">
      <c r="B1317" s="57" t="s">
        <v>8</v>
      </c>
      <c r="C1317" s="98" t="s">
        <v>965</v>
      </c>
      <c r="D1317" s="125" t="s">
        <v>4</v>
      </c>
      <c r="E1317" s="274"/>
      <c r="F1317" s="129">
        <v>165</v>
      </c>
      <c r="G1317" s="60">
        <f t="shared" si="34"/>
        <v>0</v>
      </c>
    </row>
    <row r="1318" spans="1:7" ht="25.5" outlineLevel="1" x14ac:dyDescent="0.2">
      <c r="B1318" s="57" t="s">
        <v>6</v>
      </c>
      <c r="C1318" s="98" t="s">
        <v>966</v>
      </c>
      <c r="D1318" s="125" t="s">
        <v>4</v>
      </c>
      <c r="E1318" s="274"/>
      <c r="F1318" s="129">
        <v>200</v>
      </c>
      <c r="G1318" s="60">
        <f t="shared" si="34"/>
        <v>0</v>
      </c>
    </row>
    <row r="1319" spans="1:7" ht="25.5" outlineLevel="1" x14ac:dyDescent="0.2">
      <c r="B1319" s="57" t="s">
        <v>8</v>
      </c>
      <c r="C1319" s="98" t="s">
        <v>967</v>
      </c>
      <c r="D1319" s="125" t="s">
        <v>4</v>
      </c>
      <c r="E1319" s="274"/>
      <c r="F1319" s="129">
        <v>165</v>
      </c>
      <c r="G1319" s="60">
        <f t="shared" si="34"/>
        <v>0</v>
      </c>
    </row>
    <row r="1320" spans="1:7" ht="25.5" outlineLevel="1" x14ac:dyDescent="0.2">
      <c r="B1320" s="57" t="s">
        <v>6</v>
      </c>
      <c r="C1320" s="98" t="s">
        <v>968</v>
      </c>
      <c r="D1320" s="125" t="s">
        <v>4</v>
      </c>
      <c r="E1320" s="274"/>
      <c r="F1320" s="129">
        <v>200</v>
      </c>
      <c r="G1320" s="60">
        <f t="shared" si="34"/>
        <v>0</v>
      </c>
    </row>
    <row r="1321" spans="1:7" ht="38.25" outlineLevel="1" x14ac:dyDescent="0.2">
      <c r="C1321" s="101" t="s">
        <v>969</v>
      </c>
      <c r="E1321" s="277"/>
      <c r="G1321" s="130" t="str">
        <f t="shared" si="34"/>
        <v>-</v>
      </c>
    </row>
    <row r="1322" spans="1:7" outlineLevel="1" x14ac:dyDescent="0.2">
      <c r="C1322" s="58"/>
      <c r="E1322" s="277"/>
      <c r="G1322" s="130" t="str">
        <f t="shared" si="34"/>
        <v>-</v>
      </c>
    </row>
    <row r="1323" spans="1:7" ht="25.5" outlineLevel="1" x14ac:dyDescent="0.2">
      <c r="A1323" s="57">
        <v>4</v>
      </c>
      <c r="C1323" s="188" t="s">
        <v>28</v>
      </c>
      <c r="E1323" s="277"/>
      <c r="G1323" s="130" t="str">
        <f t="shared" si="34"/>
        <v>-</v>
      </c>
    </row>
    <row r="1324" spans="1:7" outlineLevel="1" x14ac:dyDescent="0.2">
      <c r="A1324" s="57"/>
      <c r="B1324" s="57" t="s">
        <v>14</v>
      </c>
      <c r="C1324" s="98" t="s">
        <v>27</v>
      </c>
      <c r="D1324" s="99" t="s">
        <v>19</v>
      </c>
      <c r="E1324" s="274"/>
      <c r="F1324" s="110">
        <v>5</v>
      </c>
      <c r="G1324" s="60">
        <f t="shared" si="34"/>
        <v>0</v>
      </c>
    </row>
    <row r="1325" spans="1:7" outlineLevel="1" x14ac:dyDescent="0.2">
      <c r="A1325" s="57"/>
      <c r="B1325" s="57" t="s">
        <v>12</v>
      </c>
      <c r="C1325" s="98" t="s">
        <v>26</v>
      </c>
      <c r="D1325" s="99" t="s">
        <v>19</v>
      </c>
      <c r="E1325" s="274"/>
      <c r="F1325" s="110">
        <v>3</v>
      </c>
      <c r="G1325" s="60">
        <f t="shared" si="34"/>
        <v>0</v>
      </c>
    </row>
    <row r="1326" spans="1:7" outlineLevel="1" x14ac:dyDescent="0.2">
      <c r="A1326" s="57"/>
      <c r="B1326" s="57" t="s">
        <v>10</v>
      </c>
      <c r="C1326" s="98" t="s">
        <v>25</v>
      </c>
      <c r="D1326" s="99" t="s">
        <v>19</v>
      </c>
      <c r="E1326" s="274"/>
      <c r="F1326" s="110">
        <v>80</v>
      </c>
      <c r="G1326" s="60">
        <f t="shared" si="34"/>
        <v>0</v>
      </c>
    </row>
    <row r="1327" spans="1:7" outlineLevel="1" x14ac:dyDescent="0.2">
      <c r="A1327" s="57"/>
      <c r="B1327" s="57" t="s">
        <v>8</v>
      </c>
      <c r="C1327" s="98" t="s">
        <v>24</v>
      </c>
      <c r="D1327" s="99" t="s">
        <v>19</v>
      </c>
      <c r="E1327" s="274"/>
      <c r="F1327" s="110">
        <v>100</v>
      </c>
      <c r="G1327" s="60">
        <f t="shared" si="34"/>
        <v>0</v>
      </c>
    </row>
    <row r="1328" spans="1:7" outlineLevel="1" x14ac:dyDescent="0.2">
      <c r="A1328" s="57"/>
      <c r="C1328" s="236"/>
      <c r="E1328" s="277"/>
      <c r="G1328" s="130" t="str">
        <f t="shared" ref="G1328:G1346" si="35">IF(D1328&lt;&gt;"",E1328*F1328,"-")</f>
        <v>-</v>
      </c>
    </row>
    <row r="1329" spans="1:7" ht="38.25" outlineLevel="1" x14ac:dyDescent="0.2">
      <c r="A1329" s="114" t="s">
        <v>23</v>
      </c>
      <c r="C1329" s="12" t="s">
        <v>22</v>
      </c>
      <c r="E1329" s="277"/>
      <c r="G1329" s="130" t="str">
        <f t="shared" si="35"/>
        <v>-</v>
      </c>
    </row>
    <row r="1330" spans="1:7" outlineLevel="1" x14ac:dyDescent="0.2">
      <c r="B1330" s="260" t="s">
        <v>14</v>
      </c>
      <c r="C1330" s="261" t="s">
        <v>21</v>
      </c>
      <c r="D1330" s="99" t="s">
        <v>19</v>
      </c>
      <c r="E1330" s="274"/>
      <c r="F1330" s="110">
        <v>275</v>
      </c>
      <c r="G1330" s="60">
        <f t="shared" si="35"/>
        <v>0</v>
      </c>
    </row>
    <row r="1331" spans="1:7" outlineLevel="1" x14ac:dyDescent="0.2">
      <c r="B1331" s="260" t="s">
        <v>12</v>
      </c>
      <c r="C1331" s="261" t="s">
        <v>20</v>
      </c>
      <c r="D1331" s="99" t="s">
        <v>19</v>
      </c>
      <c r="E1331" s="274"/>
      <c r="F1331" s="110">
        <v>30</v>
      </c>
      <c r="G1331" s="60">
        <f t="shared" si="35"/>
        <v>0</v>
      </c>
    </row>
    <row r="1332" spans="1:7" outlineLevel="1" x14ac:dyDescent="0.2">
      <c r="B1332" s="260"/>
      <c r="C1332" s="101"/>
      <c r="D1332" s="99"/>
      <c r="E1332" s="277"/>
      <c r="G1332" s="130" t="str">
        <f t="shared" si="35"/>
        <v>-</v>
      </c>
    </row>
    <row r="1333" spans="1:7" ht="51" outlineLevel="1" x14ac:dyDescent="0.2">
      <c r="A1333" s="141">
        <v>6</v>
      </c>
      <c r="B1333" s="141"/>
      <c r="C1333" s="188" t="s">
        <v>18</v>
      </c>
      <c r="E1333" s="277"/>
      <c r="G1333" s="130" t="str">
        <f t="shared" si="35"/>
        <v>-</v>
      </c>
    </row>
    <row r="1334" spans="1:7" outlineLevel="1" x14ac:dyDescent="0.2">
      <c r="A1334" s="57"/>
      <c r="B1334" s="57" t="s">
        <v>14</v>
      </c>
      <c r="C1334" s="98" t="s">
        <v>17</v>
      </c>
      <c r="D1334" s="125" t="s">
        <v>4</v>
      </c>
      <c r="E1334" s="274"/>
      <c r="F1334" s="110">
        <v>15</v>
      </c>
      <c r="G1334" s="60">
        <f t="shared" si="35"/>
        <v>0</v>
      </c>
    </row>
    <row r="1335" spans="1:7" outlineLevel="1" x14ac:dyDescent="0.2">
      <c r="A1335" s="57"/>
      <c r="B1335" s="57" t="s">
        <v>12</v>
      </c>
      <c r="C1335" s="98" t="s">
        <v>16</v>
      </c>
      <c r="D1335" s="125" t="s">
        <v>4</v>
      </c>
      <c r="E1335" s="274"/>
      <c r="F1335" s="110">
        <v>30</v>
      </c>
      <c r="G1335" s="60">
        <f t="shared" si="35"/>
        <v>0</v>
      </c>
    </row>
    <row r="1336" spans="1:7" outlineLevel="1" x14ac:dyDescent="0.2">
      <c r="B1336" s="260"/>
      <c r="C1336" s="101"/>
      <c r="D1336" s="99"/>
      <c r="E1336" s="277"/>
      <c r="G1336" s="130" t="str">
        <f t="shared" si="35"/>
        <v>-</v>
      </c>
    </row>
    <row r="1337" spans="1:7" ht="51" outlineLevel="1" x14ac:dyDescent="0.2">
      <c r="A1337" s="141">
        <v>7</v>
      </c>
      <c r="C1337" s="188" t="s">
        <v>15</v>
      </c>
      <c r="E1337" s="277"/>
      <c r="G1337" s="130" t="str">
        <f t="shared" si="35"/>
        <v>-</v>
      </c>
    </row>
    <row r="1338" spans="1:7" outlineLevel="1" x14ac:dyDescent="0.2">
      <c r="A1338" s="141"/>
      <c r="B1338" s="57" t="s">
        <v>14</v>
      </c>
      <c r="C1338" s="98" t="s">
        <v>13</v>
      </c>
      <c r="D1338" s="125" t="s">
        <v>4</v>
      </c>
      <c r="E1338" s="274"/>
      <c r="F1338" s="110">
        <v>550</v>
      </c>
      <c r="G1338" s="60">
        <f t="shared" si="35"/>
        <v>0</v>
      </c>
    </row>
    <row r="1339" spans="1:7" outlineLevel="1" x14ac:dyDescent="0.2">
      <c r="A1339" s="141"/>
      <c r="B1339" s="57" t="s">
        <v>12</v>
      </c>
      <c r="C1339" s="98" t="s">
        <v>11</v>
      </c>
      <c r="D1339" s="125" t="s">
        <v>4</v>
      </c>
      <c r="E1339" s="274"/>
      <c r="F1339" s="129">
        <v>550</v>
      </c>
      <c r="G1339" s="60">
        <f t="shared" si="35"/>
        <v>0</v>
      </c>
    </row>
    <row r="1340" spans="1:7" outlineLevel="1" x14ac:dyDescent="0.2">
      <c r="A1340" s="141"/>
      <c r="B1340" s="260" t="s">
        <v>10</v>
      </c>
      <c r="C1340" s="98" t="s">
        <v>9</v>
      </c>
      <c r="D1340" s="125" t="s">
        <v>4</v>
      </c>
      <c r="E1340" s="274"/>
      <c r="F1340" s="129">
        <v>50</v>
      </c>
      <c r="G1340" s="60">
        <f t="shared" si="35"/>
        <v>0</v>
      </c>
    </row>
    <row r="1341" spans="1:7" outlineLevel="1" x14ac:dyDescent="0.2">
      <c r="A1341" s="141"/>
      <c r="B1341" s="260" t="s">
        <v>8</v>
      </c>
      <c r="C1341" s="98" t="s">
        <v>7</v>
      </c>
      <c r="D1341" s="125" t="s">
        <v>4</v>
      </c>
      <c r="E1341" s="274"/>
      <c r="F1341" s="129">
        <v>20</v>
      </c>
      <c r="G1341" s="60">
        <f t="shared" si="35"/>
        <v>0</v>
      </c>
    </row>
    <row r="1342" spans="1:7" outlineLevel="1" x14ac:dyDescent="0.2">
      <c r="A1342" s="141"/>
      <c r="B1342" s="260" t="s">
        <v>6</v>
      </c>
      <c r="C1342" s="98" t="s">
        <v>5</v>
      </c>
      <c r="D1342" s="125" t="s">
        <v>4</v>
      </c>
      <c r="E1342" s="274"/>
      <c r="F1342" s="129">
        <v>20</v>
      </c>
      <c r="G1342" s="60">
        <f t="shared" si="35"/>
        <v>0</v>
      </c>
    </row>
    <row r="1343" spans="1:7" outlineLevel="1" x14ac:dyDescent="0.2">
      <c r="A1343" s="141"/>
      <c r="B1343" s="260" t="s">
        <v>8</v>
      </c>
      <c r="C1343" s="98" t="s">
        <v>962</v>
      </c>
      <c r="D1343" s="125" t="s">
        <v>4</v>
      </c>
      <c r="E1343" s="274"/>
      <c r="F1343" s="129">
        <v>20</v>
      </c>
      <c r="G1343" s="60">
        <f t="shared" si="35"/>
        <v>0</v>
      </c>
    </row>
    <row r="1344" spans="1:7" outlineLevel="1" x14ac:dyDescent="0.2">
      <c r="A1344" s="141"/>
      <c r="B1344" s="260" t="s">
        <v>6</v>
      </c>
      <c r="C1344" s="98" t="s">
        <v>963</v>
      </c>
      <c r="D1344" s="125" t="s">
        <v>4</v>
      </c>
      <c r="E1344" s="274"/>
      <c r="F1344" s="129">
        <v>20</v>
      </c>
      <c r="G1344" s="60">
        <f t="shared" si="35"/>
        <v>0</v>
      </c>
    </row>
    <row r="1345" spans="1:7" outlineLevel="1" x14ac:dyDescent="0.2">
      <c r="B1345" s="260"/>
      <c r="C1345" s="98"/>
      <c r="D1345" s="99"/>
      <c r="E1345" s="277"/>
      <c r="F1345" s="129"/>
      <c r="G1345" s="130" t="str">
        <f t="shared" si="35"/>
        <v>-</v>
      </c>
    </row>
    <row r="1346" spans="1:7" ht="89.25" outlineLevel="1" x14ac:dyDescent="0.2">
      <c r="A1346" s="114" t="s">
        <v>2</v>
      </c>
      <c r="B1346" s="260"/>
      <c r="C1346" s="98" t="s">
        <v>1</v>
      </c>
      <c r="D1346" s="99" t="s">
        <v>0</v>
      </c>
      <c r="E1346" s="274"/>
      <c r="F1346" s="129">
        <v>200</v>
      </c>
      <c r="G1346" s="60">
        <f t="shared" si="35"/>
        <v>0</v>
      </c>
    </row>
    <row r="1347" spans="1:7" outlineLevel="1" x14ac:dyDescent="0.2">
      <c r="A1347" s="191"/>
      <c r="B1347" s="166"/>
      <c r="C1347" s="206"/>
      <c r="D1347" s="176"/>
      <c r="E1347" s="274"/>
      <c r="F1347" s="118"/>
      <c r="G1347" s="60"/>
    </row>
    <row r="1348" spans="1:7" outlineLevel="1" x14ac:dyDescent="0.2">
      <c r="C1348" s="58"/>
      <c r="D1348" s="59"/>
      <c r="E1348" s="277"/>
    </row>
    <row r="1349" spans="1:7" x14ac:dyDescent="0.2">
      <c r="A1349" s="194"/>
      <c r="C1349" s="195" t="s">
        <v>1008</v>
      </c>
      <c r="D1349" s="196"/>
      <c r="E1349" s="280"/>
      <c r="G1349" s="197">
        <f>SUM(G1262:G1347)</f>
        <v>0</v>
      </c>
    </row>
  </sheetData>
  <sheetProtection algorithmName="SHA-512" hashValue="bV9IKX+DOSpdjFbWvt017GJzRJqBcV40dNoBeX4p3bULA9WWFfXMzojvPHHf5skedYrhdIW3vvD8seM7nW+7JQ==" saltValue="2n019xIagqBp+wgsMuW6YA==" spinCount="100000" sheet="1" objects="1" scenarios="1" formatColumns="0" formatRows="0"/>
  <conditionalFormatting sqref="D1055:D1056 D1045:D1053 D1025:D1036 D638:D640 D608:D611 D532:D533 D535 D543 D401:D404 D406 D477:D480 D488 D339 D331:D337 D341:D342 D317 D320:D326 D312:D315 D385 D490 D1118 D1308:D1316 D152:D156 D161:D173 D175:D215 D218:D233 D235:D246 D344:D348 D528:D530 D805 D1082:D1091 D1189:D1199 D1201 D1203 D1184:D1187 D1205 D1305 D1285:D1303 D1269:D1272 D372:D382 D408:D418 D572:D586 D644:D648 D707:D724 D994:D999 D1001:D1022 D1038:D1043 D1121 D1276:D1283 D1321:D1342 D250:D258 D266:D310 D354:D370 D426:D431 D445:D447 D469:D470 D495:D501 D506:D516 D546:D558 D588:D600 D627:D633 D652:D657 D673:D675 D701:D704 D728:D737 D807:D813 D956:D961 D472:D475 D963:D991 D1064:D1080 D1123 D1125:D1161 D1101:D1116 D1168:D1182 D1208:D1267 D1345:D65545 D3:D148 D1061">
    <cfRule type="cellIs" dxfId="77" priority="165" stopIfTrue="1" operator="equal">
      <formula>"ura"</formula>
    </cfRule>
  </conditionalFormatting>
  <conditionalFormatting sqref="D634:D637 D658:D661 D725:D727 D649:D651 D705:D706 D641:D643 D536:D541 D587 D606:D607 D1044 D465:D468 D432:D444 D670:D672 D676:D700 D1162:D1167 D448:D459">
    <cfRule type="cellIs" dxfId="76" priority="164" stopIfTrue="1" operator="equal">
      <formula>"ura"</formula>
    </cfRule>
  </conditionalFormatting>
  <conditionalFormatting sqref="D371 D386:D387 D1081">
    <cfRule type="cellIs" dxfId="75" priority="166" stopIfTrue="1" operator="equal">
      <formula>"ura"</formula>
    </cfRule>
  </conditionalFormatting>
  <conditionalFormatting sqref="D806">
    <cfRule type="cellIs" dxfId="74" priority="163" stopIfTrue="1" operator="equal">
      <formula>"ura"</formula>
    </cfRule>
  </conditionalFormatting>
  <conditionalFormatting sqref="D1057:D1058">
    <cfRule type="cellIs" dxfId="73" priority="162" stopIfTrue="1" operator="equal">
      <formula>"ura"</formula>
    </cfRule>
  </conditionalFormatting>
  <conditionalFormatting sqref="D483 D485:D486 D612:D621 D745:D765 D770:D774 D777:D804 D871:D923 D929:D931 D933:D943 D519:D526 D565:D567 D742">
    <cfRule type="cellIs" dxfId="72" priority="161" stopIfTrue="1" operator="equal">
      <formula>"ura"</formula>
    </cfRule>
  </conditionalFormatting>
  <conditionalFormatting sqref="D484">
    <cfRule type="cellIs" dxfId="71" priority="160" stopIfTrue="1" operator="equal">
      <formula>"ura"</formula>
    </cfRule>
  </conditionalFormatting>
  <conditionalFormatting sqref="D527">
    <cfRule type="cellIs" dxfId="70" priority="159" stopIfTrue="1" operator="equal">
      <formula>"ura"</formula>
    </cfRule>
  </conditionalFormatting>
  <conditionalFormatting sqref="D559:D560">
    <cfRule type="cellIs" dxfId="69" priority="158" stopIfTrue="1" operator="equal">
      <formula>"ura"</formula>
    </cfRule>
  </conditionalFormatting>
  <conditionalFormatting sqref="D561">
    <cfRule type="cellIs" dxfId="68" priority="157" stopIfTrue="1" operator="equal">
      <formula>"ura"</formula>
    </cfRule>
  </conditionalFormatting>
  <conditionalFormatting sqref="D562:D563">
    <cfRule type="cellIs" dxfId="67" priority="156" stopIfTrue="1" operator="equal">
      <formula>"ura"</formula>
    </cfRule>
  </conditionalFormatting>
  <conditionalFormatting sqref="D568:D571">
    <cfRule type="cellIs" dxfId="66" priority="155" stopIfTrue="1" operator="equal">
      <formula>"ura"</formula>
    </cfRule>
  </conditionalFormatting>
  <conditionalFormatting sqref="D602:D605">
    <cfRule type="cellIs" dxfId="65" priority="154" stopIfTrue="1" operator="equal">
      <formula>"ura"</formula>
    </cfRule>
  </conditionalFormatting>
  <conditionalFormatting sqref="D601">
    <cfRule type="cellIs" dxfId="64" priority="153" stopIfTrue="1" operator="equal">
      <formula>"ura"</formula>
    </cfRule>
  </conditionalFormatting>
  <conditionalFormatting sqref="D622:D624">
    <cfRule type="cellIs" dxfId="63" priority="152" stopIfTrue="1" operator="equal">
      <formula>"ura"</formula>
    </cfRule>
  </conditionalFormatting>
  <conditionalFormatting sqref="D625">
    <cfRule type="cellIs" dxfId="62" priority="151" stopIfTrue="1" operator="equal">
      <formula>"ura"</formula>
    </cfRule>
  </conditionalFormatting>
  <conditionalFormatting sqref="D626">
    <cfRule type="cellIs" dxfId="61" priority="150" stopIfTrue="1" operator="equal">
      <formula>"ura"</formula>
    </cfRule>
  </conditionalFormatting>
  <conditionalFormatting sqref="D738:D739">
    <cfRule type="cellIs" dxfId="60" priority="149" stopIfTrue="1" operator="equal">
      <formula>"ura"</formula>
    </cfRule>
  </conditionalFormatting>
  <conditionalFormatting sqref="D740">
    <cfRule type="cellIs" dxfId="59" priority="148" stopIfTrue="1" operator="equal">
      <formula>"ura"</formula>
    </cfRule>
  </conditionalFormatting>
  <conditionalFormatting sqref="D776">
    <cfRule type="cellIs" dxfId="58" priority="147" stopIfTrue="1" operator="equal">
      <formula>"ura"</formula>
    </cfRule>
  </conditionalFormatting>
  <conditionalFormatting sqref="D766:D768">
    <cfRule type="cellIs" dxfId="57" priority="146" stopIfTrue="1" operator="equal">
      <formula>"ura"</formula>
    </cfRule>
  </conditionalFormatting>
  <conditionalFormatting sqref="D769">
    <cfRule type="cellIs" dxfId="56" priority="145" stopIfTrue="1" operator="equal">
      <formula>"ura"</formula>
    </cfRule>
  </conditionalFormatting>
  <conditionalFormatting sqref="D743:D744">
    <cfRule type="cellIs" dxfId="55" priority="144" stopIfTrue="1" operator="equal">
      <formula>"ura"</formula>
    </cfRule>
  </conditionalFormatting>
  <conditionalFormatting sqref="D775">
    <cfRule type="cellIs" dxfId="54" priority="143" stopIfTrue="1" operator="equal">
      <formula>"ura"</formula>
    </cfRule>
  </conditionalFormatting>
  <conditionalFormatting sqref="D949:D950 D952:D953">
    <cfRule type="cellIs" dxfId="53" priority="142" stopIfTrue="1" operator="equal">
      <formula>"ura"</formula>
    </cfRule>
  </conditionalFormatting>
  <conditionalFormatting sqref="D814:D819 D867:D870">
    <cfRule type="cellIs" dxfId="52" priority="141" stopIfTrue="1" operator="equal">
      <formula>"ura"</formula>
    </cfRule>
  </conditionalFormatting>
  <conditionalFormatting sqref="D925:D926">
    <cfRule type="cellIs" dxfId="51" priority="140" stopIfTrue="1" operator="equal">
      <formula>"ura"</formula>
    </cfRule>
  </conditionalFormatting>
  <conditionalFormatting sqref="D927">
    <cfRule type="cellIs" dxfId="50" priority="139" stopIfTrue="1" operator="equal">
      <formula>"ura"</formula>
    </cfRule>
  </conditionalFormatting>
  <conditionalFormatting sqref="D944">
    <cfRule type="cellIs" dxfId="49" priority="138" stopIfTrue="1" operator="equal">
      <formula>"ura"</formula>
    </cfRule>
  </conditionalFormatting>
  <conditionalFormatting sqref="D946">
    <cfRule type="cellIs" dxfId="48" priority="137" stopIfTrue="1" operator="equal">
      <formula>"ura"</formula>
    </cfRule>
  </conditionalFormatting>
  <conditionalFormatting sqref="D948">
    <cfRule type="cellIs" dxfId="47" priority="136" stopIfTrue="1" operator="equal">
      <formula>"ura"</formula>
    </cfRule>
  </conditionalFormatting>
  <conditionalFormatting sqref="D820:D832 D835:D866">
    <cfRule type="cellIs" dxfId="46" priority="135" stopIfTrue="1" operator="equal">
      <formula>"ura"</formula>
    </cfRule>
  </conditionalFormatting>
  <conditionalFormatting sqref="D833">
    <cfRule type="cellIs" dxfId="45" priority="134" stopIfTrue="1" operator="equal">
      <formula>"ura"</formula>
    </cfRule>
  </conditionalFormatting>
  <conditionalFormatting sqref="D947">
    <cfRule type="cellIs" dxfId="44" priority="133" stopIfTrue="1" operator="equal">
      <formula>"ura"</formula>
    </cfRule>
  </conditionalFormatting>
  <conditionalFormatting sqref="D951">
    <cfRule type="cellIs" dxfId="43" priority="132" stopIfTrue="1" operator="equal">
      <formula>"ura"</formula>
    </cfRule>
  </conditionalFormatting>
  <conditionalFormatting sqref="D1092">
    <cfRule type="cellIs" dxfId="42" priority="131" stopIfTrue="1" operator="equal">
      <formula>"ura"</formula>
    </cfRule>
  </conditionalFormatting>
  <conditionalFormatting sqref="D1098">
    <cfRule type="cellIs" dxfId="41" priority="130" stopIfTrue="1" operator="equal">
      <formula>"ura"</formula>
    </cfRule>
  </conditionalFormatting>
  <conditionalFormatting sqref="D1093:D1094">
    <cfRule type="cellIs" dxfId="40" priority="129" stopIfTrue="1" operator="equal">
      <formula>"ura"</formula>
    </cfRule>
  </conditionalFormatting>
  <conditionalFormatting sqref="D1095">
    <cfRule type="cellIs" dxfId="39" priority="128" stopIfTrue="1" operator="equal">
      <formula>"ura"</formula>
    </cfRule>
  </conditionalFormatting>
  <conditionalFormatting sqref="D1096:D1097">
    <cfRule type="cellIs" dxfId="38" priority="127" stopIfTrue="1" operator="equal">
      <formula>"ura"</formula>
    </cfRule>
  </conditionalFormatting>
  <conditionalFormatting sqref="D1099:D1100">
    <cfRule type="cellIs" dxfId="37" priority="126" stopIfTrue="1" operator="equal">
      <formula>"ura"</formula>
    </cfRule>
  </conditionalFormatting>
  <conditionalFormatting sqref="D1119">
    <cfRule type="cellIs" dxfId="36" priority="125" stopIfTrue="1" operator="equal">
      <formula>"ura"</formula>
    </cfRule>
  </conditionalFormatting>
  <conditionalFormatting sqref="D1200">
    <cfRule type="cellIs" dxfId="35" priority="124" stopIfTrue="1" operator="equal">
      <formula>"ura"</formula>
    </cfRule>
  </conditionalFormatting>
  <conditionalFormatting sqref="D1202">
    <cfRule type="cellIs" dxfId="34" priority="123" stopIfTrue="1" operator="equal">
      <formula>"ura"</formula>
    </cfRule>
  </conditionalFormatting>
  <conditionalFormatting sqref="D1183">
    <cfRule type="cellIs" dxfId="33" priority="122" stopIfTrue="1" operator="equal">
      <formula>"ura"</formula>
    </cfRule>
  </conditionalFormatting>
  <conditionalFormatting sqref="D1204">
    <cfRule type="cellIs" dxfId="32" priority="121" stopIfTrue="1" operator="equal">
      <formula>"ura"</formula>
    </cfRule>
  </conditionalFormatting>
  <conditionalFormatting sqref="D1206:D1207">
    <cfRule type="cellIs" dxfId="31" priority="120" stopIfTrue="1" operator="equal">
      <formula>"ura"</formula>
    </cfRule>
  </conditionalFormatting>
  <conditionalFormatting sqref="D1274:D1275">
    <cfRule type="cellIs" dxfId="30" priority="119" stopIfTrue="1" operator="equal">
      <formula>"ura"</formula>
    </cfRule>
  </conditionalFormatting>
  <conditionalFormatting sqref="D1304">
    <cfRule type="cellIs" dxfId="29" priority="118" stopIfTrue="1" operator="equal">
      <formula>"ura"</formula>
    </cfRule>
  </conditionalFormatting>
  <conditionalFormatting sqref="D1284">
    <cfRule type="cellIs" dxfId="28" priority="117" stopIfTrue="1" operator="equal">
      <formula>"ura"</formula>
    </cfRule>
  </conditionalFormatting>
  <conditionalFormatting sqref="D2">
    <cfRule type="cellIs" dxfId="27" priority="116" stopIfTrue="1" operator="equal">
      <formula>"ura"</formula>
    </cfRule>
  </conditionalFormatting>
  <conditionalFormatting sqref="D1268">
    <cfRule type="cellIs" dxfId="26" priority="115" stopIfTrue="1" operator="equal">
      <formula>"ura"</formula>
    </cfRule>
  </conditionalFormatting>
  <conditionalFormatting sqref="D1273">
    <cfRule type="cellIs" dxfId="25" priority="114" stopIfTrue="1" operator="equal">
      <formula>"ura"</formula>
    </cfRule>
  </conditionalFormatting>
  <conditionalFormatting sqref="D1306">
    <cfRule type="cellIs" dxfId="24" priority="113" stopIfTrue="1" operator="equal">
      <formula>"ura"</formula>
    </cfRule>
  </conditionalFormatting>
  <conditionalFormatting sqref="D1317:D1318">
    <cfRule type="cellIs" dxfId="23" priority="112" stopIfTrue="1" operator="equal">
      <formula>"ura"</formula>
    </cfRule>
  </conditionalFormatting>
  <conditionalFormatting sqref="D1319:D1320">
    <cfRule type="cellIs" dxfId="22" priority="111" stopIfTrue="1" operator="equal">
      <formula>"ura"</formula>
    </cfRule>
  </conditionalFormatting>
  <conditionalFormatting sqref="D1343:D1344">
    <cfRule type="cellIs" dxfId="21" priority="110" stopIfTrue="1" operator="equal">
      <formula>"ura"</formula>
    </cfRule>
  </conditionalFormatting>
  <conditionalFormatting sqref="D460:D464">
    <cfRule type="cellIs" dxfId="20" priority="109" stopIfTrue="1" operator="equal">
      <formula>"ura"</formula>
    </cfRule>
  </conditionalFormatting>
  <conditionalFormatting sqref="D491:D494">
    <cfRule type="cellIs" dxfId="19" priority="108" stopIfTrue="1" operator="equal">
      <formula>"ura"</formula>
    </cfRule>
  </conditionalFormatting>
  <conditionalFormatting sqref="D664:D668">
    <cfRule type="cellIs" dxfId="18" priority="107" stopIfTrue="1" operator="equal">
      <formula>"ura"</formula>
    </cfRule>
  </conditionalFormatting>
  <conditionalFormatting sqref="D662">
    <cfRule type="cellIs" dxfId="17" priority="106" stopIfTrue="1" operator="equal">
      <formula>"ura"</formula>
    </cfRule>
  </conditionalFormatting>
  <conditionalFormatting sqref="D663">
    <cfRule type="cellIs" dxfId="16" priority="105" stopIfTrue="1" operator="equal">
      <formula>"ura"</formula>
    </cfRule>
  </conditionalFormatting>
  <conditionalFormatting sqref="D669">
    <cfRule type="cellIs" dxfId="15" priority="104" stopIfTrue="1" operator="equal">
      <formula>"ura"</formula>
    </cfRule>
  </conditionalFormatting>
  <conditionalFormatting sqref="D955">
    <cfRule type="cellIs" dxfId="14" priority="103" stopIfTrue="1" operator="equal">
      <formula>"ura"</formula>
    </cfRule>
  </conditionalFormatting>
  <conditionalFormatting sqref="D954">
    <cfRule type="cellIs" dxfId="13" priority="102" stopIfTrue="1" operator="equal">
      <formula>"ura"</formula>
    </cfRule>
  </conditionalFormatting>
  <conditionalFormatting sqref="D260:D263">
    <cfRule type="cellIs" dxfId="12" priority="66" stopIfTrue="1" operator="equal">
      <formula>"ura"</formula>
    </cfRule>
  </conditionalFormatting>
  <conditionalFormatting sqref="D259">
    <cfRule type="cellIs" dxfId="11" priority="65" stopIfTrue="1" operator="equal">
      <formula>"ura"</formula>
    </cfRule>
  </conditionalFormatting>
  <conditionalFormatting sqref="D264:D265">
    <cfRule type="cellIs" dxfId="10" priority="64" stopIfTrue="1" operator="equal">
      <formula>"ura"</formula>
    </cfRule>
  </conditionalFormatting>
  <conditionalFormatting sqref="D502:D505">
    <cfRule type="cellIs" dxfId="9" priority="62" stopIfTrue="1" operator="equal">
      <formula>"ura"</formula>
    </cfRule>
  </conditionalFormatting>
  <conditionalFormatting sqref="D564">
    <cfRule type="cellIs" dxfId="8" priority="57" stopIfTrue="1" operator="equal">
      <formula>"ura"</formula>
    </cfRule>
  </conditionalFormatting>
  <conditionalFormatting sqref="D741">
    <cfRule type="cellIs" dxfId="7" priority="40" stopIfTrue="1" operator="equal">
      <formula>"ura"</formula>
    </cfRule>
  </conditionalFormatting>
  <conditionalFormatting sqref="D471">
    <cfRule type="cellIs" dxfId="6" priority="16" stopIfTrue="1" operator="equal">
      <formula>"ura"</formula>
    </cfRule>
  </conditionalFormatting>
  <conditionalFormatting sqref="D962">
    <cfRule type="cellIs" dxfId="5" priority="15" stopIfTrue="1" operator="equal">
      <formula>"ura"</formula>
    </cfRule>
  </conditionalFormatting>
  <conditionalFormatting sqref="D1120">
    <cfRule type="cellIs" dxfId="4" priority="5" stopIfTrue="1" operator="equal">
      <formula>"ura"</formula>
    </cfRule>
  </conditionalFormatting>
  <conditionalFormatting sqref="D1122">
    <cfRule type="cellIs" dxfId="3" priority="4" stopIfTrue="1" operator="equal">
      <formula>"ura"</formula>
    </cfRule>
  </conditionalFormatting>
  <conditionalFormatting sqref="D1124">
    <cfRule type="cellIs" dxfId="2" priority="3" stopIfTrue="1" operator="equal">
      <formula>"ura"</formula>
    </cfRule>
  </conditionalFormatting>
  <conditionalFormatting sqref="D1059">
    <cfRule type="cellIs" dxfId="1" priority="2" stopIfTrue="1" operator="equal">
      <formula>"ura"</formula>
    </cfRule>
  </conditionalFormatting>
  <conditionalFormatting sqref="D1062:D1063">
    <cfRule type="cellIs" dxfId="0" priority="1" stopIfTrue="1" operator="equal">
      <formula>"ura"</formula>
    </cfRule>
  </conditionalFormatting>
  <pageMargins left="0.78740157480314965" right="0.39370078740157483" top="0.59055118110236227" bottom="0.59055118110236227" header="0.31496062992125984" footer="0.31496062992125984"/>
  <pageSetup paperSize="9" scale="79" fitToHeight="0" pageOrder="overThenDown" orientation="portrait" r:id="rId1"/>
  <headerFooter alignWithMargins="0">
    <oddHeader>&amp;L&amp;9MO-SGN&amp;C&amp;9Popis del št.: 151020c&amp;R&amp;9SKLOP - A, B, C, D, E (infrastruktura MO)</oddHeader>
    <oddFooter>&amp;L&amp;12&amp;D&amp;C&amp;9&amp;A&amp;R&amp;9Stran &amp;P/&amp;N</oddFooter>
  </headerFooter>
  <rowBreaks count="2" manualBreakCount="2">
    <brk id="253" max="10" man="1"/>
    <brk id="292"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6" sqref="G16"/>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MO VZDRZEVANJE- sklop A,B,C,D,E</vt:lpstr>
      <vt:lpstr>List1</vt:lpstr>
      <vt:lpstr>'MO VZDRZEVANJE- sklop A,B,C,D,E'!Področje_tiskanja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DROBEŽ Matjaž</cp:lastModifiedBy>
  <cp:lastPrinted>2020-11-13T13:09:45Z</cp:lastPrinted>
  <dcterms:created xsi:type="dcterms:W3CDTF">2017-05-18T10:29:41Z</dcterms:created>
  <dcterms:modified xsi:type="dcterms:W3CDTF">2020-12-17T13:40:45Z</dcterms:modified>
</cp:coreProperties>
</file>